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-30" windowWidth="17175" windowHeight="10110"/>
  </bookViews>
  <sheets>
    <sheet name="CATÁLOGO" sheetId="1" r:id="rId1"/>
    <sheet name="RESUMEN" sheetId="3" r:id="rId2"/>
  </sheets>
  <definedNames>
    <definedName name="_xlnm._FilterDatabase" localSheetId="0" hidden="1">CATÁLOGO!$A$16:$E$55</definedName>
    <definedName name="_xlnm.Print_Area" localSheetId="0">CATÁLOGO!$A$1:$H$57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44525"/>
</workbook>
</file>

<file path=xl/calcChain.xml><?xml version="1.0" encoding="utf-8"?>
<calcChain xmlns="http://schemas.openxmlformats.org/spreadsheetml/2006/main">
  <c r="A53" i="1" l="1"/>
  <c r="A48" i="1"/>
  <c r="A46" i="1"/>
  <c r="A44" i="1"/>
  <c r="A42" i="1"/>
  <c r="A36" i="1"/>
  <c r="A30" i="1"/>
  <c r="A23" i="1"/>
  <c r="A17" i="1"/>
  <c r="B25" i="3" l="1"/>
  <c r="B8" i="3"/>
</calcChain>
</file>

<file path=xl/sharedStrings.xml><?xml version="1.0" encoding="utf-8"?>
<sst xmlns="http://schemas.openxmlformats.org/spreadsheetml/2006/main" count="147" uniqueCount="84">
  <si>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</si>
  <si>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</si>
  <si>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</si>
  <si>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</si>
  <si>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</si>
  <si>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</si>
  <si>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</si>
  <si>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</si>
  <si>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</si>
  <si>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</si>
  <si>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</si>
  <si>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</si>
  <si>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</si>
  <si>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</si>
  <si>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</si>
  <si>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</si>
  <si>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</si>
  <si>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</si>
  <si>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</si>
  <si>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</si>
  <si>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</si>
  <si>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</si>
  <si>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</si>
  <si>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</si>
  <si>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</si>
  <si>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</si>
  <si>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</si>
  <si>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</si>
  <si>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</si>
  <si>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</si>
  <si>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</si>
  <si>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</si>
  <si>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</si>
  <si>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</si>
  <si>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</si>
  <si>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</si>
  <si>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</si>
  <si>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I</t>
  </si>
  <si>
    <t>m2</t>
  </si>
  <si>
    <t>m3</t>
  </si>
  <si>
    <t>kg</t>
  </si>
  <si>
    <t>m</t>
  </si>
  <si>
    <t>pza</t>
  </si>
  <si>
    <t>3.0704.03.) CONCRETO HIDRÁULICO
3.0704.03.) B. REFERENCIAS
3.0704.03.F.01.b) Concreto hidráulico en estructura, sin incluir moldes y obra falsa. (3.0704.03. G.01 Y G.07) 
02) Resistencia f'c=250 kg/cm2. A cualquier altura. (Utilizando cemento resistente a los sulfatos).</t>
  </si>
  <si>
    <t xml:space="preserve">EP-1-A.- DEMOLICIONES, DESMONTAJES Y DESMANTELAMIENTOS.
Desmontaje y retiro de protecciones y rejas metálicas o similares, de diversas dimensiones, comprende marco, chambranas, herrajes. Incluye acarreo de material recuperado al almacén, indicado por supervisión, limpieza y uso de herramientas, en cualquier nivel. 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</si>
  <si>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</si>
  <si>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Suministro y habilitado de cimbra de contacto de madera de pino con acabado común: Incluye:mano de obra calificada, herramienta, equipo menor y todo lo necesario para su correcta ejecucion de los trabajos. (P.U.O.T.)</t>
  </si>
  <si>
    <t>4030.00) Fabricación y colado de concreto vibrado y curado
07) de f'c= 100 kg/cm2. (en plantillas)</t>
  </si>
  <si>
    <t xml:space="preserve">4090.00) Suministro y colocación de ACERO de refuerzo
02) f'y=2830 kg/cm2 (alambrón).
</t>
  </si>
  <si>
    <t xml:space="preserve">4090.00) Suministro y colocación de ACERO de refuerzo
06) f'y=4200 kg/cm2 varilla # 4 (1/2")
</t>
  </si>
  <si>
    <t>3.0704.07.) MUROS
3.0704.07.) B. REFERENCIAS
3.0704.07.F.01.e) Muros de bloques huecos de concreto (3.0704.07 G.01)
Muro de block de concreto de 15x20x40 cm. asentado con mezcla cemento arena 1:5, acabado aparente, con refuerzos horizontales a base de escalerilla a cada 2 hiladas. Incluye: materiales, acarreos, mano de obra, equipo y herramienta.</t>
  </si>
  <si>
    <t>Muro de contención mamposteado con piedra braza o de la región mayores de 30 cm de diámetro, asentadas con mortero cemento arena 1:5, con juntas no mayores de 2.5 cm, en juntas mayores de 3cm se utilizara rajuela de la misma piedra, acabado uniforme en cara expuesta y se eliminara la superficie lisa en las caras mamposteadas. Incluye: material, mano de obra, herramienta y equipo necesario para su adecuada ejecución, se deberán respetar plomos, reventones, hilos, paños, etc.</t>
  </si>
  <si>
    <t>E.P.51 Compactación, por unidad de obra terminada; del terreno natural en el area de desplante de los terraplenes al 90%</t>
  </si>
  <si>
    <t>3.0704.12) INSTALACIONES DE GAS, HIDRAULICAS Y SANITARIAS
3.0704.12) B. REFERENCIAS
3.0704.12.F.01 d) Tubería y conexiones de P.V.C. para instalaciones hidráulicas. Inc. conexiones. (3.0704.12.G.01.b)
04) Suministro e instalación de tubería de PVC hidráulico de 51mm (2") de diámetro. Incluye: conexiones, material, mano de obra, herramienta, equipo, fletes, acarreos y pruebas.</t>
  </si>
  <si>
    <t>Trazo y nivelación en área edificable para desplante de muros. Incluye: equipo topográfico, bancos de nivel, materiales, desperdicios, limpieza y retiro de sobrantes fuera de obra, fletes, equipo, herramienta y mano de obra.</t>
  </si>
  <si>
    <t>3.0704.01 - OBRAS PRELIMINARES
3.0704.01 - B REFERENCIAS
3.0704.01 - F.01 e) Relleno de zanjas para cimentaciones, incluyendo acarreos dentro y fuera de la obra. (3.0704.01 G.07 Y G.14)
03) Con material producto de la excavación, compactado al 95% de la prueba proctor en capas de 20 cm: de espesor. Incluye: acarreos, traspaleos, incorporación de agua, limpieza y retiro de sobrantes de obra,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</si>
  <si>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</si>
  <si>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Suministro y colocación de planta de energía eléctrica portátil, combustión interna a gasolina y 500 watts de potencia. (P.U.O.T.)</t>
  </si>
  <si>
    <t>II</t>
  </si>
  <si>
    <t>III</t>
  </si>
  <si>
    <t>IV</t>
  </si>
  <si>
    <t>V</t>
  </si>
  <si>
    <t>V.1</t>
  </si>
  <si>
    <t>VI</t>
  </si>
  <si>
    <t>VII</t>
  </si>
  <si>
    <t>VIII</t>
  </si>
  <si>
    <t>PRELIMINARES</t>
  </si>
  <si>
    <t>PILOTÍN @2.50 M., ENTRE CENTROS.</t>
  </si>
  <si>
    <t>DALA DE DESPLANTE</t>
  </si>
  <si>
    <t>COLUMNAS</t>
  </si>
  <si>
    <t>BARDA</t>
  </si>
  <si>
    <t>MURO DE PIEDRA BRAZA HASTA 2.50 M., DE ALTURA</t>
  </si>
  <si>
    <t>CONCERTINA</t>
  </si>
  <si>
    <t>CASETA DE CONTROL</t>
  </si>
  <si>
    <t>JUNTAS DE CONSTRUCCIÓN.</t>
  </si>
  <si>
    <t>Anclas para casetas, a base de zapatas de concreto armado, según diseño. Incluye todo lo necesario para su correcta ejecución. (P.U.O.T.)</t>
  </si>
  <si>
    <t>Suministro y colocación de juntas de construcción a base de Celotex y emulsión asfáltica @15 m., de 14 cm., de ancho y 1.20 cm., de espesor. Incluye: herramienta, material y todo lo necesario para su correcta ejecución. (P.U.O.T.)</t>
  </si>
  <si>
    <t>CONSTRUCCIÓN DE CERCO PERIMETRAL TIERRA NORTE DEL RECINTO PORTUARIO DEL PUERTO DE MATAMOROS</t>
  </si>
  <si>
    <t>Caseta de vigilancia tipo prefabricada remolque de multipanel, incluye la cimentación, biodigestor, tinaco, red de distribución e hidroneumático, (P.U.O.T.)</t>
  </si>
  <si>
    <t>Espiga (bayoneta recta), a base de ángulo de fierro galvanizado de 2" x 2" x 1/4", al tope de cada columna con 3 orificios para el paso de alambre de púas y abertura de cola de pescado para anclaje. Incluye: tratamiento con poliurea o similar, herramienta, cortes, mano de obra y todo lo necesario para su correcta ejecución. (P.U.O.T.)</t>
  </si>
  <si>
    <t>Suministro y colocación de concertina con cuchillas arpón doble 45*4. Sujeta a 3 hilos de alambre de púas, galvanizado calibre 15.5, que se fijan a las espigas que rematan en cada columna de concreto. Incluye: tratamiento contra la corrosión, materiales, equipos, mano de obra y todo lo necesario para su correcta ejecución. (P.U.O.T.)</t>
  </si>
  <si>
    <t>Hincado de pilotín de concreto hidráulico de 5.00m de largo con chorro de agua a presión y equipo mecánico. Incluye: hincado de 2.50m del pilotín, materiales, equipo, mano de obra y todo lo necesario para su correcta ejecución. (P.U.O.T.)</t>
  </si>
  <si>
    <t>LICITACIÓN No.:LPE-N040-2023</t>
  </si>
  <si>
    <t>LICITACIÓN No.: LPE-N040-2023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</si>
</sst>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sz val="9"/>
      <name val="Helvetica"/>
      <family val="2"/>
    </font>
    <font>
      <sz val="9"/>
      <color theme="1"/>
      <name val="Helvetica"/>
      <family val="2"/>
    </font>
    <font>
      <sz val="9"/>
      <name val="HelveticaNeueLT Std Lt"/>
      <family val="2"/>
    </font>
    <font>
      <b/>
      <sz val="9"/>
      <name val="HelveticaNeueLT Std Lt"/>
      <family val="2"/>
    </font>
    <font>
      <sz val="9"/>
      <name val="Helvetica"/>
    </font>
    <font>
      <b/>
      <sz val="9"/>
      <name val="Helvetica"/>
    </font>
    <font>
      <sz val="9"/>
      <color theme="1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6" fillId="0" borderId="15" xfId="0" applyFont="1" applyFill="1" applyBorder="1" applyAlignment="1">
      <alignment horizontal="center" vertical="center" wrapText="1"/>
    </xf>
    <xf numFmtId="4" fontId="16" fillId="0" borderId="15" xfId="7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justify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center" vertical="center"/>
    </xf>
    <xf numFmtId="0" fontId="18" fillId="0" borderId="2" xfId="2" applyNumberFormat="1" applyFont="1" applyFill="1" applyBorder="1" applyAlignment="1">
      <alignment horizontal="justify" vertical="center" wrapText="1"/>
    </xf>
    <xf numFmtId="0" fontId="19" fillId="0" borderId="4" xfId="0" applyFont="1" applyFill="1" applyBorder="1"/>
    <xf numFmtId="0" fontId="19" fillId="0" borderId="2" xfId="0" applyFont="1" applyFill="1" applyBorder="1"/>
    <xf numFmtId="0" fontId="19" fillId="0" borderId="3" xfId="0" applyFont="1" applyFill="1" applyBorder="1"/>
    <xf numFmtId="0" fontId="20" fillId="0" borderId="15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right"/>
    </xf>
    <xf numFmtId="0" fontId="20" fillId="0" borderId="2" xfId="0" applyFont="1" applyFill="1" applyBorder="1"/>
    <xf numFmtId="0" fontId="20" fillId="0" borderId="3" xfId="0" applyFont="1" applyFill="1" applyBorder="1"/>
    <xf numFmtId="0" fontId="20" fillId="0" borderId="4" xfId="0" applyFont="1" applyFill="1" applyBorder="1"/>
    <xf numFmtId="4" fontId="21" fillId="0" borderId="1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justify" vertical="center" wrapText="1"/>
    </xf>
    <xf numFmtId="4" fontId="22" fillId="0" borderId="15" xfId="0" applyNumberFormat="1" applyFont="1" applyBorder="1" applyAlignment="1">
      <alignment horizontal="center" vertical="center"/>
    </xf>
    <xf numFmtId="1" fontId="22" fillId="0" borderId="15" xfId="1" applyNumberFormat="1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justify" vertical="center" wrapText="1"/>
    </xf>
    <xf numFmtId="4" fontId="22" fillId="0" borderId="15" xfId="1" applyNumberFormat="1" applyFont="1" applyFill="1" applyBorder="1" applyAlignment="1">
      <alignment horizontal="center" vertical="center"/>
    </xf>
    <xf numFmtId="0" fontId="22" fillId="0" borderId="15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justify" vertical="center"/>
    </xf>
    <xf numFmtId="4" fontId="22" fillId="0" borderId="15" xfId="1" applyNumberFormat="1" applyFont="1" applyBorder="1" applyAlignment="1">
      <alignment horizontal="center" vertical="center"/>
    </xf>
    <xf numFmtId="4" fontId="24" fillId="0" borderId="15" xfId="7" applyNumberFormat="1" applyFont="1" applyFill="1" applyBorder="1" applyAlignment="1">
      <alignment horizontal="center" vertical="center"/>
    </xf>
    <xf numFmtId="0" fontId="22" fillId="0" borderId="15" xfId="0" applyFont="1" applyBorder="1" applyAlignment="1">
      <alignment horizontal="justify" vertical="center" wrapText="1"/>
    </xf>
    <xf numFmtId="0" fontId="22" fillId="0" borderId="15" xfId="2" applyNumberFormat="1" applyFont="1" applyBorder="1" applyAlignment="1">
      <alignment horizontal="justify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/>
    </xf>
    <xf numFmtId="4" fontId="17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top"/>
    </xf>
    <xf numFmtId="0" fontId="17" fillId="0" borderId="15" xfId="0" applyFont="1" applyFill="1" applyBorder="1" applyAlignment="1">
      <alignment horizontal="center" vertical="center" wrapText="1"/>
    </xf>
    <xf numFmtId="4" fontId="17" fillId="0" borderId="15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justify" vertical="center" wrapText="1"/>
    </xf>
    <xf numFmtId="0" fontId="25" fillId="0" borderId="15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justify" vertical="center"/>
    </xf>
    <xf numFmtId="0" fontId="18" fillId="0" borderId="2" xfId="2" applyNumberFormat="1" applyFont="1" applyFill="1" applyBorder="1" applyAlignment="1">
      <alignment horizontal="left" vertical="center" wrapText="1"/>
    </xf>
    <xf numFmtId="0" fontId="26" fillId="0" borderId="15" xfId="0" applyFont="1" applyFill="1" applyBorder="1" applyAlignment="1">
      <alignment horizontal="center" vertical="center"/>
    </xf>
    <xf numFmtId="4" fontId="27" fillId="0" borderId="15" xfId="0" applyNumberFormat="1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justify" vertical="center" wrapText="1"/>
    </xf>
    <xf numFmtId="4" fontId="26" fillId="0" borderId="15" xfId="7" applyNumberFormat="1" applyFont="1" applyFill="1" applyBorder="1" applyAlignment="1">
      <alignment horizontal="center" vertical="center"/>
    </xf>
    <xf numFmtId="0" fontId="26" fillId="0" borderId="15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justify" vertical="center"/>
    </xf>
    <xf numFmtId="4" fontId="26" fillId="0" borderId="15" xfId="1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1" fontId="26" fillId="0" borderId="15" xfId="1" applyNumberFormat="1" applyFont="1" applyFill="1" applyBorder="1" applyAlignment="1">
      <alignment horizontal="center" vertical="center"/>
    </xf>
    <xf numFmtId="0" fontId="26" fillId="0" borderId="15" xfId="2" applyFont="1" applyFill="1" applyBorder="1" applyAlignment="1">
      <alignment horizontal="justify" vertical="center" wrapText="1"/>
    </xf>
    <xf numFmtId="4" fontId="26" fillId="0" borderId="15" xfId="1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justify" vertical="center" wrapText="1"/>
    </xf>
    <xf numFmtId="0" fontId="26" fillId="0" borderId="15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justify" vertical="top"/>
    </xf>
    <xf numFmtId="0" fontId="18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</cellXfs>
  <cellStyles count="8">
    <cellStyle name="Euro" xfId="5"/>
    <cellStyle name="Millares" xfId="7" builtinId="3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28"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424145</xdr:colOff>
      <xdr:row>5</xdr:row>
      <xdr:rowOff>132521</xdr:rowOff>
    </xdr:to>
    <xdr:pic>
      <xdr:nvPicPr>
        <xdr:cNvPr id="4" name="3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7</xdr:col>
      <xdr:colOff>508469</xdr:colOff>
      <xdr:row>5</xdr:row>
      <xdr:rowOff>66260</xdr:rowOff>
    </xdr:to>
    <xdr:pic>
      <xdr:nvPicPr>
        <xdr:cNvPr id="5" name="4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0"/>
  <sheetViews>
    <sheetView showGridLines="0" tabSelected="1" zoomScaleNormal="100" zoomScaleSheetLayoutView="85" workbookViewId="0">
      <selection activeCell="A7" sqref="A7:C7"/>
    </sheetView>
  </sheetViews>
  <sheetFormatPr baseColWidth="10" defaultRowHeight="12.75"/>
  <cols>
    <col min="1" max="1" width="6.85546875" style="34" customWidth="1"/>
    <col min="2" max="2" width="13" style="1" customWidth="1"/>
    <col min="3" max="3" width="51.7109375" style="31" customWidth="1"/>
    <col min="4" max="4" width="7.42578125" style="1" customWidth="1"/>
    <col min="5" max="5" width="11.140625" style="57" customWidth="1"/>
    <col min="6" max="6" width="11.42578125" style="1"/>
    <col min="7" max="7" width="27.5703125" style="14" bestFit="1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6.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13.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>
      <c r="A3" s="122" t="s">
        <v>32</v>
      </c>
      <c r="B3" s="122"/>
      <c r="C3" s="122"/>
      <c r="D3" s="122"/>
      <c r="E3" s="122"/>
      <c r="F3" s="122"/>
      <c r="G3" s="122"/>
      <c r="H3" s="122"/>
    </row>
    <row r="4" spans="1:8">
      <c r="A4" s="1"/>
      <c r="C4" s="122" t="s">
        <v>35</v>
      </c>
      <c r="D4" s="122"/>
      <c r="E4" s="122"/>
      <c r="F4" s="122"/>
    </row>
    <row r="5" spans="1:8">
      <c r="A5" s="1"/>
      <c r="C5" s="122" t="s">
        <v>36</v>
      </c>
      <c r="D5" s="122"/>
      <c r="E5" s="122"/>
      <c r="F5" s="122"/>
    </row>
    <row r="6" spans="1:8">
      <c r="A6" s="1"/>
      <c r="D6" s="2"/>
      <c r="E6" s="56"/>
      <c r="F6" s="2"/>
      <c r="G6" s="3"/>
    </row>
    <row r="7" spans="1:8">
      <c r="A7" s="112" t="s">
        <v>82</v>
      </c>
      <c r="B7" s="113"/>
      <c r="C7" s="123"/>
      <c r="D7" s="114" t="s">
        <v>2</v>
      </c>
      <c r="E7" s="115"/>
      <c r="F7" s="116"/>
      <c r="G7" s="4" t="s">
        <v>3</v>
      </c>
      <c r="H7" s="5" t="s">
        <v>4</v>
      </c>
    </row>
    <row r="8" spans="1:8" ht="30" customHeight="1">
      <c r="A8" s="112" t="s">
        <v>5</v>
      </c>
      <c r="B8" s="113"/>
      <c r="C8" s="43" t="s">
        <v>77</v>
      </c>
      <c r="D8" s="117"/>
      <c r="E8" s="118"/>
      <c r="F8" s="119"/>
      <c r="G8" s="6"/>
      <c r="H8" s="7" t="s">
        <v>6</v>
      </c>
    </row>
    <row r="9" spans="1:8">
      <c r="A9" s="101" t="s">
        <v>7</v>
      </c>
      <c r="B9" s="101"/>
      <c r="C9" s="101"/>
      <c r="D9" s="102" t="s">
        <v>8</v>
      </c>
      <c r="E9" s="102"/>
      <c r="F9" s="8" t="s">
        <v>9</v>
      </c>
      <c r="G9" s="9"/>
      <c r="H9" s="10" t="s">
        <v>10</v>
      </c>
    </row>
    <row r="10" spans="1:8">
      <c r="A10" s="101"/>
      <c r="B10" s="101"/>
      <c r="C10" s="101"/>
      <c r="D10" s="102"/>
      <c r="E10" s="102"/>
      <c r="F10" s="11" t="s">
        <v>11</v>
      </c>
      <c r="G10" s="12"/>
      <c r="H10" s="13" t="s">
        <v>29</v>
      </c>
    </row>
    <row r="11" spans="1:8">
      <c r="A11" s="103" t="s">
        <v>12</v>
      </c>
      <c r="B11" s="103"/>
      <c r="C11" s="103"/>
      <c r="D11" s="103"/>
      <c r="E11" s="103"/>
      <c r="F11" s="103"/>
      <c r="G11" s="103"/>
      <c r="H11" s="103"/>
    </row>
    <row r="12" spans="1:8">
      <c r="A12" s="103"/>
      <c r="B12" s="103"/>
      <c r="C12" s="103"/>
      <c r="D12" s="103"/>
      <c r="E12" s="103"/>
      <c r="F12" s="103"/>
      <c r="G12" s="103"/>
      <c r="H12" s="103"/>
    </row>
    <row r="13" spans="1:8">
      <c r="A13" s="104" t="s">
        <v>13</v>
      </c>
      <c r="B13" s="106" t="s">
        <v>14</v>
      </c>
      <c r="C13" s="107" t="s">
        <v>15</v>
      </c>
      <c r="D13" s="106" t="s">
        <v>16</v>
      </c>
      <c r="E13" s="109" t="s">
        <v>17</v>
      </c>
      <c r="F13" s="111" t="s">
        <v>18</v>
      </c>
      <c r="G13" s="111"/>
      <c r="H13" s="106" t="s">
        <v>19</v>
      </c>
    </row>
    <row r="14" spans="1:8">
      <c r="A14" s="105"/>
      <c r="B14" s="106"/>
      <c r="C14" s="107"/>
      <c r="D14" s="106"/>
      <c r="E14" s="109"/>
      <c r="F14" s="111"/>
      <c r="G14" s="111"/>
      <c r="H14" s="106"/>
    </row>
    <row r="15" spans="1:8">
      <c r="A15" s="105"/>
      <c r="B15" s="104"/>
      <c r="C15" s="108"/>
      <c r="D15" s="104"/>
      <c r="E15" s="110"/>
      <c r="F15" s="32" t="s">
        <v>20</v>
      </c>
      <c r="G15" s="33" t="s">
        <v>21</v>
      </c>
      <c r="H15" s="30" t="s">
        <v>22</v>
      </c>
    </row>
    <row r="16" spans="1:8">
      <c r="A16" s="71"/>
      <c r="B16" s="71"/>
      <c r="C16" s="72"/>
      <c r="D16" s="71"/>
      <c r="E16" s="73"/>
      <c r="F16" s="74"/>
      <c r="G16" s="75"/>
      <c r="H16" s="71"/>
    </row>
    <row r="17" spans="1:8">
      <c r="A17" s="77" t="str">
        <f>+B17</f>
        <v>I</v>
      </c>
      <c r="B17" s="78" t="s">
        <v>37</v>
      </c>
      <c r="C17" s="79" t="s">
        <v>66</v>
      </c>
      <c r="D17" s="40"/>
      <c r="E17" s="76"/>
      <c r="F17" s="42"/>
      <c r="G17" s="39"/>
      <c r="H17" s="41"/>
    </row>
    <row r="18" spans="1:8" ht="48" customHeight="1">
      <c r="A18" s="41">
        <v>1</v>
      </c>
      <c r="B18" s="58">
        <v>500101300</v>
      </c>
      <c r="C18" s="66" t="s">
        <v>54</v>
      </c>
      <c r="D18" s="58" t="s">
        <v>38</v>
      </c>
      <c r="E18" s="76">
        <v>2633.36</v>
      </c>
      <c r="F18" s="58"/>
      <c r="G18" s="66"/>
      <c r="H18" s="58"/>
    </row>
    <row r="19" spans="1:8" ht="84" customHeight="1">
      <c r="A19" s="41">
        <v>2</v>
      </c>
      <c r="B19" s="58">
        <v>500100182</v>
      </c>
      <c r="C19" s="66" t="s">
        <v>44</v>
      </c>
      <c r="D19" s="58" t="s">
        <v>38</v>
      </c>
      <c r="E19" s="76">
        <v>6583.4000000000005</v>
      </c>
      <c r="F19" s="58"/>
      <c r="G19" s="66"/>
      <c r="H19" s="58"/>
    </row>
    <row r="20" spans="1:8" ht="84" customHeight="1">
      <c r="A20" s="41">
        <v>3</v>
      </c>
      <c r="B20" s="58">
        <v>500100066</v>
      </c>
      <c r="C20" s="66" t="s">
        <v>45</v>
      </c>
      <c r="D20" s="58" t="s">
        <v>39</v>
      </c>
      <c r="E20" s="76">
        <v>1053.3399999999999</v>
      </c>
      <c r="F20" s="58"/>
      <c r="G20" s="66"/>
      <c r="H20" s="58"/>
    </row>
    <row r="21" spans="1:8" ht="108" customHeight="1">
      <c r="A21" s="41">
        <v>4</v>
      </c>
      <c r="B21" s="58">
        <v>500200001</v>
      </c>
      <c r="C21" s="69" t="s">
        <v>56</v>
      </c>
      <c r="D21" s="68" t="s">
        <v>39</v>
      </c>
      <c r="E21" s="76">
        <v>20096.18</v>
      </c>
      <c r="F21" s="58"/>
      <c r="G21" s="69"/>
      <c r="H21" s="68"/>
    </row>
    <row r="22" spans="1:8" ht="120" customHeight="1">
      <c r="A22" s="41">
        <v>5</v>
      </c>
      <c r="B22" s="58">
        <v>500101365</v>
      </c>
      <c r="C22" s="66" t="s">
        <v>55</v>
      </c>
      <c r="D22" s="58" t="s">
        <v>39</v>
      </c>
      <c r="E22" s="76">
        <v>15130.81</v>
      </c>
      <c r="F22" s="58"/>
      <c r="G22" s="66"/>
      <c r="H22" s="58"/>
    </row>
    <row r="23" spans="1:8">
      <c r="A23" s="77" t="str">
        <f>+B23</f>
        <v>II</v>
      </c>
      <c r="B23" s="78" t="s">
        <v>58</v>
      </c>
      <c r="C23" s="79" t="s">
        <v>67</v>
      </c>
      <c r="D23" s="40"/>
      <c r="E23" s="76"/>
      <c r="F23" s="42"/>
      <c r="G23" s="39"/>
      <c r="H23" s="41"/>
    </row>
    <row r="24" spans="1:8" ht="72" customHeight="1">
      <c r="A24" s="41">
        <v>6</v>
      </c>
      <c r="B24" s="58">
        <v>500302599</v>
      </c>
      <c r="C24" s="70" t="s">
        <v>43</v>
      </c>
      <c r="D24" s="61" t="s">
        <v>39</v>
      </c>
      <c r="E24" s="76">
        <v>276.75</v>
      </c>
      <c r="F24" s="58"/>
      <c r="G24" s="70"/>
      <c r="H24" s="61"/>
    </row>
    <row r="25" spans="1:8" ht="48" customHeight="1">
      <c r="A25" s="41">
        <v>7</v>
      </c>
      <c r="B25" s="58">
        <v>500200688</v>
      </c>
      <c r="C25" s="66" t="s">
        <v>46</v>
      </c>
      <c r="D25" s="61" t="s">
        <v>38</v>
      </c>
      <c r="E25" s="76">
        <v>3690</v>
      </c>
      <c r="F25" s="58"/>
      <c r="G25" s="66"/>
      <c r="H25" s="61"/>
    </row>
    <row r="26" spans="1:8" ht="36">
      <c r="A26" s="41">
        <v>8</v>
      </c>
      <c r="B26" s="59">
        <v>240900006</v>
      </c>
      <c r="C26" s="60" t="s">
        <v>49</v>
      </c>
      <c r="D26" s="59" t="s">
        <v>40</v>
      </c>
      <c r="E26" s="76">
        <v>12250.8</v>
      </c>
      <c r="F26" s="42"/>
      <c r="G26" s="39"/>
      <c r="H26" s="41"/>
    </row>
    <row r="27" spans="1:8" ht="36">
      <c r="A27" s="41">
        <v>9</v>
      </c>
      <c r="B27" s="59">
        <v>240900002</v>
      </c>
      <c r="C27" s="60" t="s">
        <v>48</v>
      </c>
      <c r="D27" s="59" t="s">
        <v>40</v>
      </c>
      <c r="E27" s="76">
        <v>2460</v>
      </c>
      <c r="F27" s="42"/>
      <c r="G27" s="39"/>
      <c r="H27" s="41"/>
    </row>
    <row r="28" spans="1:8" ht="96">
      <c r="A28" s="41">
        <v>10</v>
      </c>
      <c r="B28" s="91">
        <v>501101808</v>
      </c>
      <c r="C28" s="89" t="s">
        <v>53</v>
      </c>
      <c r="D28" s="91" t="s">
        <v>41</v>
      </c>
      <c r="E28" s="84">
        <v>3075</v>
      </c>
      <c r="F28" s="42"/>
      <c r="G28" s="39"/>
      <c r="H28" s="41"/>
    </row>
    <row r="29" spans="1:8" ht="48">
      <c r="A29" s="41">
        <v>11</v>
      </c>
      <c r="B29" s="59">
        <v>111119358</v>
      </c>
      <c r="C29" s="97" t="s">
        <v>81</v>
      </c>
      <c r="D29" s="83" t="s">
        <v>42</v>
      </c>
      <c r="E29" s="84">
        <v>1230</v>
      </c>
      <c r="F29" s="42"/>
      <c r="G29" s="39"/>
      <c r="H29" s="41"/>
    </row>
    <row r="30" spans="1:8">
      <c r="A30" s="77" t="str">
        <f>+B30</f>
        <v>III</v>
      </c>
      <c r="B30" s="85" t="s">
        <v>59</v>
      </c>
      <c r="C30" s="86" t="s">
        <v>68</v>
      </c>
      <c r="D30" s="87"/>
      <c r="E30" s="84"/>
      <c r="F30" s="42"/>
      <c r="G30" s="39"/>
      <c r="H30" s="41"/>
    </row>
    <row r="31" spans="1:8" ht="24">
      <c r="A31" s="41">
        <v>12</v>
      </c>
      <c r="B31" s="95">
        <v>240300017</v>
      </c>
      <c r="C31" s="96" t="s">
        <v>47</v>
      </c>
      <c r="D31" s="95" t="s">
        <v>39</v>
      </c>
      <c r="E31" s="84">
        <v>26.33</v>
      </c>
      <c r="F31" s="42"/>
      <c r="G31" s="39"/>
      <c r="H31" s="41"/>
    </row>
    <row r="32" spans="1:8" ht="72">
      <c r="A32" s="41">
        <v>13</v>
      </c>
      <c r="B32" s="58">
        <v>500302599</v>
      </c>
      <c r="C32" s="70" t="s">
        <v>43</v>
      </c>
      <c r="D32" s="61" t="s">
        <v>39</v>
      </c>
      <c r="E32" s="76">
        <v>158</v>
      </c>
      <c r="F32" s="58"/>
      <c r="G32" s="70"/>
      <c r="H32" s="61"/>
    </row>
    <row r="33" spans="1:8" ht="48">
      <c r="A33" s="41">
        <v>14</v>
      </c>
      <c r="B33" s="58">
        <v>500200688</v>
      </c>
      <c r="C33" s="66" t="s">
        <v>46</v>
      </c>
      <c r="D33" s="61" t="s">
        <v>38</v>
      </c>
      <c r="E33" s="76">
        <v>1580.02</v>
      </c>
      <c r="F33" s="58"/>
      <c r="G33" s="66"/>
      <c r="H33" s="61"/>
    </row>
    <row r="34" spans="1:8" ht="36">
      <c r="A34" s="41">
        <v>15</v>
      </c>
      <c r="B34" s="59">
        <v>240900006</v>
      </c>
      <c r="C34" s="60" t="s">
        <v>49</v>
      </c>
      <c r="D34" s="59" t="s">
        <v>40</v>
      </c>
      <c r="E34" s="76">
        <v>10491.31</v>
      </c>
      <c r="F34" s="42"/>
      <c r="G34" s="39"/>
      <c r="H34" s="41"/>
    </row>
    <row r="35" spans="1:8" ht="36">
      <c r="A35" s="41">
        <v>16</v>
      </c>
      <c r="B35" s="59">
        <v>240900002</v>
      </c>
      <c r="C35" s="60" t="s">
        <v>48</v>
      </c>
      <c r="D35" s="59" t="s">
        <v>40</v>
      </c>
      <c r="E35" s="76">
        <v>2317.16</v>
      </c>
      <c r="F35" s="42"/>
      <c r="G35" s="39"/>
      <c r="H35" s="41"/>
    </row>
    <row r="36" spans="1:8">
      <c r="A36" s="77" t="str">
        <f>+B36</f>
        <v>IV</v>
      </c>
      <c r="B36" s="78" t="s">
        <v>60</v>
      </c>
      <c r="C36" s="79" t="s">
        <v>69</v>
      </c>
      <c r="D36" s="41"/>
      <c r="E36" s="76"/>
      <c r="F36" s="42"/>
      <c r="G36" s="39"/>
      <c r="H36" s="41"/>
    </row>
    <row r="37" spans="1:8" ht="72">
      <c r="A37" s="41">
        <v>17</v>
      </c>
      <c r="B37" s="58">
        <v>500302599</v>
      </c>
      <c r="C37" s="70" t="s">
        <v>43</v>
      </c>
      <c r="D37" s="61" t="s">
        <v>39</v>
      </c>
      <c r="E37" s="76">
        <v>309.95999999999998</v>
      </c>
      <c r="F37" s="58"/>
      <c r="G37" s="70"/>
      <c r="H37" s="61"/>
    </row>
    <row r="38" spans="1:8" ht="48">
      <c r="A38" s="41">
        <v>18</v>
      </c>
      <c r="B38" s="58">
        <v>500200688</v>
      </c>
      <c r="C38" s="66" t="s">
        <v>46</v>
      </c>
      <c r="D38" s="61" t="s">
        <v>38</v>
      </c>
      <c r="E38" s="76">
        <v>4132.8</v>
      </c>
      <c r="F38" s="58"/>
      <c r="G38" s="66"/>
      <c r="H38" s="61"/>
    </row>
    <row r="39" spans="1:8" ht="36">
      <c r="A39" s="41">
        <v>19</v>
      </c>
      <c r="B39" s="59">
        <v>240900006</v>
      </c>
      <c r="C39" s="60" t="s">
        <v>49</v>
      </c>
      <c r="D39" s="59" t="s">
        <v>40</v>
      </c>
      <c r="E39" s="76">
        <v>19606.2</v>
      </c>
      <c r="F39" s="42"/>
      <c r="G39" s="39"/>
      <c r="H39" s="41"/>
    </row>
    <row r="40" spans="1:8" ht="36">
      <c r="A40" s="41">
        <v>20</v>
      </c>
      <c r="B40" s="59">
        <v>240900002</v>
      </c>
      <c r="C40" s="60" t="s">
        <v>48</v>
      </c>
      <c r="D40" s="59" t="s">
        <v>40</v>
      </c>
      <c r="E40" s="76">
        <v>2755.2</v>
      </c>
      <c r="F40" s="42"/>
      <c r="G40" s="39"/>
      <c r="H40" s="41"/>
    </row>
    <row r="41" spans="1:8" ht="72">
      <c r="A41" s="41">
        <v>21</v>
      </c>
      <c r="B41" s="59">
        <v>111119364</v>
      </c>
      <c r="C41" s="60" t="s">
        <v>79</v>
      </c>
      <c r="D41" s="83" t="s">
        <v>40</v>
      </c>
      <c r="E41" s="84">
        <v>4381.88</v>
      </c>
      <c r="F41" s="42"/>
      <c r="G41" s="39"/>
      <c r="H41" s="41"/>
    </row>
    <row r="42" spans="1:8">
      <c r="A42" s="77" t="str">
        <f>+B42</f>
        <v>V</v>
      </c>
      <c r="B42" s="85" t="s">
        <v>61</v>
      </c>
      <c r="C42" s="86" t="s">
        <v>70</v>
      </c>
      <c r="D42" s="87"/>
      <c r="E42" s="84"/>
      <c r="F42" s="42"/>
      <c r="G42" s="39"/>
      <c r="H42" s="41"/>
    </row>
    <row r="43" spans="1:8" ht="96">
      <c r="A43" s="41">
        <v>22</v>
      </c>
      <c r="B43" s="88">
        <v>500406621</v>
      </c>
      <c r="C43" s="89" t="s">
        <v>50</v>
      </c>
      <c r="D43" s="90" t="s">
        <v>38</v>
      </c>
      <c r="E43" s="84">
        <v>2896.45</v>
      </c>
      <c r="F43" s="65"/>
      <c r="G43" s="66"/>
      <c r="H43" s="67"/>
    </row>
    <row r="44" spans="1:8">
      <c r="A44" s="77" t="str">
        <f>+B44</f>
        <v>V.1</v>
      </c>
      <c r="B44" s="80" t="s">
        <v>62</v>
      </c>
      <c r="C44" s="81" t="s">
        <v>71</v>
      </c>
      <c r="D44" s="67"/>
      <c r="E44" s="76"/>
      <c r="F44" s="65"/>
      <c r="G44" s="66"/>
      <c r="H44" s="67"/>
    </row>
    <row r="45" spans="1:8" ht="108">
      <c r="A45" s="41">
        <v>23</v>
      </c>
      <c r="B45" s="91">
        <v>500401342</v>
      </c>
      <c r="C45" s="89" t="s">
        <v>51</v>
      </c>
      <c r="D45" s="91" t="s">
        <v>39</v>
      </c>
      <c r="E45" s="84">
        <v>2896.45</v>
      </c>
      <c r="F45" s="58"/>
      <c r="G45" s="66"/>
      <c r="H45" s="58"/>
    </row>
    <row r="46" spans="1:8">
      <c r="A46" s="77" t="str">
        <f>+B46</f>
        <v>VI</v>
      </c>
      <c r="B46" s="85" t="s">
        <v>63</v>
      </c>
      <c r="C46" s="86" t="s">
        <v>72</v>
      </c>
      <c r="D46" s="87"/>
      <c r="E46" s="84"/>
      <c r="F46" s="42"/>
      <c r="G46" s="39"/>
      <c r="H46" s="41"/>
    </row>
    <row r="47" spans="1:8" ht="72">
      <c r="A47" s="41">
        <v>24</v>
      </c>
      <c r="B47" s="59">
        <v>111119365</v>
      </c>
      <c r="C47" s="60" t="s">
        <v>80</v>
      </c>
      <c r="D47" s="83" t="s">
        <v>41</v>
      </c>
      <c r="E47" s="84">
        <v>3513.36</v>
      </c>
      <c r="F47" s="58"/>
      <c r="G47" s="66"/>
      <c r="H47" s="58"/>
    </row>
    <row r="48" spans="1:8">
      <c r="A48" s="77" t="str">
        <f>+B48</f>
        <v>VII</v>
      </c>
      <c r="B48" s="85" t="s">
        <v>64</v>
      </c>
      <c r="C48" s="86" t="s">
        <v>73</v>
      </c>
      <c r="D48" s="87"/>
      <c r="E48" s="84"/>
      <c r="F48" s="42"/>
      <c r="G48" s="39"/>
      <c r="H48" s="41"/>
    </row>
    <row r="49" spans="1:8" ht="36">
      <c r="A49" s="41">
        <v>25</v>
      </c>
      <c r="B49" s="59">
        <v>111119366</v>
      </c>
      <c r="C49" s="60" t="s">
        <v>78</v>
      </c>
      <c r="D49" s="83" t="s">
        <v>42</v>
      </c>
      <c r="E49" s="84">
        <v>2</v>
      </c>
      <c r="F49" s="42"/>
      <c r="G49" s="39"/>
      <c r="H49" s="41"/>
    </row>
    <row r="50" spans="1:8" ht="36">
      <c r="A50" s="41">
        <v>26</v>
      </c>
      <c r="B50" s="92">
        <v>111118002</v>
      </c>
      <c r="C50" s="93" t="s">
        <v>52</v>
      </c>
      <c r="D50" s="94" t="s">
        <v>39</v>
      </c>
      <c r="E50" s="84">
        <v>28.8</v>
      </c>
      <c r="F50" s="62"/>
      <c r="G50" s="63"/>
      <c r="H50" s="64"/>
    </row>
    <row r="51" spans="1:8" ht="36">
      <c r="A51" s="41">
        <v>27</v>
      </c>
      <c r="B51" s="59">
        <v>111119367</v>
      </c>
      <c r="C51" s="60" t="s">
        <v>75</v>
      </c>
      <c r="D51" s="83" t="s">
        <v>42</v>
      </c>
      <c r="E51" s="84">
        <v>8</v>
      </c>
      <c r="F51" s="42"/>
      <c r="G51" s="39"/>
      <c r="H51" s="41"/>
    </row>
    <row r="52" spans="1:8" ht="36">
      <c r="A52" s="41">
        <v>28</v>
      </c>
      <c r="B52" s="59">
        <v>111119368</v>
      </c>
      <c r="C52" s="60" t="s">
        <v>57</v>
      </c>
      <c r="D52" s="83" t="s">
        <v>42</v>
      </c>
      <c r="E52" s="84">
        <v>2</v>
      </c>
      <c r="F52" s="42"/>
      <c r="G52" s="39"/>
      <c r="H52" s="41"/>
    </row>
    <row r="53" spans="1:8">
      <c r="A53" s="77" t="str">
        <f>+B53</f>
        <v>VIII</v>
      </c>
      <c r="B53" s="85" t="s">
        <v>65</v>
      </c>
      <c r="C53" s="86" t="s">
        <v>74</v>
      </c>
      <c r="D53" s="87"/>
      <c r="E53" s="84"/>
      <c r="F53" s="42"/>
      <c r="G53" s="39"/>
      <c r="H53" s="41"/>
    </row>
    <row r="54" spans="1:8" ht="48">
      <c r="A54" s="41">
        <v>29</v>
      </c>
      <c r="B54" s="59">
        <v>111119369</v>
      </c>
      <c r="C54" s="60" t="s">
        <v>76</v>
      </c>
      <c r="D54" s="83" t="s">
        <v>42</v>
      </c>
      <c r="E54" s="84">
        <v>176</v>
      </c>
      <c r="F54" s="42"/>
      <c r="G54" s="39"/>
      <c r="H54" s="41"/>
    </row>
    <row r="55" spans="1:8" ht="23.25" thickBot="1">
      <c r="G55" s="29" t="s">
        <v>30</v>
      </c>
      <c r="H55" s="28"/>
    </row>
    <row r="56" spans="1:8" ht="13.5" thickTop="1">
      <c r="G56" s="29"/>
    </row>
    <row r="57" spans="1:8" ht="12.75" customHeight="1">
      <c r="B57" s="98" t="s">
        <v>31</v>
      </c>
      <c r="C57" s="99"/>
      <c r="D57" s="99"/>
      <c r="E57" s="99"/>
      <c r="F57" s="99"/>
      <c r="G57" s="99"/>
      <c r="H57" s="100"/>
    </row>
    <row r="369" ht="3.75" customHeight="1"/>
    <row r="370" ht="15.75" customHeight="1"/>
  </sheetData>
  <protectedRanges>
    <protectedRange sqref="G24 G32 G37 C24 C32 C37" name="Rango1_2_1_17_2_1"/>
  </protectedRanges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57:H57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C29:D29">
    <cfRule type="expression" dxfId="127" priority="151">
      <formula>$E29="CANCELADO"</formula>
    </cfRule>
  </conditionalFormatting>
  <conditionalFormatting sqref="D29">
    <cfRule type="expression" dxfId="126" priority="150">
      <formula>$E29="V"</formula>
    </cfRule>
  </conditionalFormatting>
  <conditionalFormatting sqref="C29:D29">
    <cfRule type="expression" dxfId="125" priority="149">
      <formula>$E29="No usar"</formula>
    </cfRule>
  </conditionalFormatting>
  <conditionalFormatting sqref="C36:D36">
    <cfRule type="expression" dxfId="124" priority="145">
      <formula>$E36="CANCELADO"</formula>
    </cfRule>
  </conditionalFormatting>
  <conditionalFormatting sqref="D36">
    <cfRule type="expression" dxfId="123" priority="144">
      <formula>$E36="V"</formula>
    </cfRule>
  </conditionalFormatting>
  <conditionalFormatting sqref="C36:D36">
    <cfRule type="expression" dxfId="122" priority="143">
      <formula>$E36="No usar"</formula>
    </cfRule>
  </conditionalFormatting>
  <conditionalFormatting sqref="D41">
    <cfRule type="expression" dxfId="121" priority="133">
      <formula>$E41="CANCELADO"</formula>
    </cfRule>
  </conditionalFormatting>
  <conditionalFormatting sqref="D41">
    <cfRule type="expression" dxfId="120" priority="132">
      <formula>$E41="V"</formula>
    </cfRule>
  </conditionalFormatting>
  <conditionalFormatting sqref="D41">
    <cfRule type="expression" dxfId="119" priority="131">
      <formula>$E41="No usar"</formula>
    </cfRule>
  </conditionalFormatting>
  <conditionalFormatting sqref="F24:H24">
    <cfRule type="expression" dxfId="118" priority="124">
      <formula>$E24="CANCELADO"</formula>
    </cfRule>
  </conditionalFormatting>
  <conditionalFormatting sqref="H24">
    <cfRule type="expression" dxfId="117" priority="123">
      <formula>$E24="V"</formula>
    </cfRule>
  </conditionalFormatting>
  <conditionalFormatting sqref="F24:H24">
    <cfRule type="expression" dxfId="116" priority="122">
      <formula>$E24="No usar"</formula>
    </cfRule>
  </conditionalFormatting>
  <conditionalFormatting sqref="F19:H19">
    <cfRule type="expression" dxfId="115" priority="121">
      <formula>$E19="CANCELADO"</formula>
    </cfRule>
  </conditionalFormatting>
  <conditionalFormatting sqref="H19">
    <cfRule type="expression" dxfId="114" priority="120">
      <formula>$E19="V"</formula>
    </cfRule>
  </conditionalFormatting>
  <conditionalFormatting sqref="F19:H19">
    <cfRule type="expression" dxfId="113" priority="119">
      <formula>$E19="No usar"</formula>
    </cfRule>
  </conditionalFormatting>
  <conditionalFormatting sqref="F20:H20">
    <cfRule type="expression" dxfId="112" priority="118">
      <formula>$E20="CANCELADO"</formula>
    </cfRule>
  </conditionalFormatting>
  <conditionalFormatting sqref="H20">
    <cfRule type="expression" dxfId="111" priority="117">
      <formula>$E20="V"</formula>
    </cfRule>
  </conditionalFormatting>
  <conditionalFormatting sqref="F20:H20">
    <cfRule type="expression" dxfId="110" priority="116">
      <formula>$E20="No usar"</formula>
    </cfRule>
  </conditionalFormatting>
  <conditionalFormatting sqref="F32:H32">
    <cfRule type="expression" dxfId="109" priority="110">
      <formula>$E32="CANCELADO"</formula>
    </cfRule>
  </conditionalFormatting>
  <conditionalFormatting sqref="H32">
    <cfRule type="expression" dxfId="108" priority="109">
      <formula>$E32="V"</formula>
    </cfRule>
  </conditionalFormatting>
  <conditionalFormatting sqref="F32:H32">
    <cfRule type="expression" dxfId="107" priority="108">
      <formula>$E32="No usar"</formula>
    </cfRule>
  </conditionalFormatting>
  <conditionalFormatting sqref="F33:H33">
    <cfRule type="expression" dxfId="106" priority="107">
      <formula>$E33="CANCELADO"</formula>
    </cfRule>
  </conditionalFormatting>
  <conditionalFormatting sqref="H33">
    <cfRule type="expression" dxfId="105" priority="106">
      <formula>$E33="V"</formula>
    </cfRule>
  </conditionalFormatting>
  <conditionalFormatting sqref="F33:H33">
    <cfRule type="expression" dxfId="104" priority="105">
      <formula>$E33="No usar"</formula>
    </cfRule>
  </conditionalFormatting>
  <conditionalFormatting sqref="B31:D31">
    <cfRule type="expression" dxfId="103" priority="104">
      <formula>$D31="Cancelado"</formula>
    </cfRule>
  </conditionalFormatting>
  <conditionalFormatting sqref="B31">
    <cfRule type="containsText" dxfId="102" priority="103" operator="containsText" text="999">
      <formula>NOT(ISERROR(SEARCH("999",B31)))</formula>
    </cfRule>
  </conditionalFormatting>
  <conditionalFormatting sqref="B35:D35">
    <cfRule type="expression" dxfId="101" priority="102">
      <formula>$D35="Cancelado"</formula>
    </cfRule>
  </conditionalFormatting>
  <conditionalFormatting sqref="B35">
    <cfRule type="containsText" dxfId="100" priority="101" operator="containsText" text="999">
      <formula>NOT(ISERROR(SEARCH("999",B35)))</formula>
    </cfRule>
  </conditionalFormatting>
  <conditionalFormatting sqref="B34:D34">
    <cfRule type="expression" dxfId="99" priority="100">
      <formula>$D34="Cancelado"</formula>
    </cfRule>
  </conditionalFormatting>
  <conditionalFormatting sqref="B34">
    <cfRule type="containsText" dxfId="98" priority="99" operator="containsText" text="999">
      <formula>NOT(ISERROR(SEARCH("999",B34)))</formula>
    </cfRule>
  </conditionalFormatting>
  <conditionalFormatting sqref="B27:D27">
    <cfRule type="expression" dxfId="97" priority="98">
      <formula>$D27="Cancelado"</formula>
    </cfRule>
  </conditionalFormatting>
  <conditionalFormatting sqref="B27">
    <cfRule type="containsText" dxfId="96" priority="97" operator="containsText" text="999">
      <formula>NOT(ISERROR(SEARCH("999",B27)))</formula>
    </cfRule>
  </conditionalFormatting>
  <conditionalFormatting sqref="B26:D26">
    <cfRule type="expression" dxfId="95" priority="96">
      <formula>$D26="Cancelado"</formula>
    </cfRule>
  </conditionalFormatting>
  <conditionalFormatting sqref="B26">
    <cfRule type="containsText" dxfId="94" priority="95" operator="containsText" text="999">
      <formula>NOT(ISERROR(SEARCH("999",B26)))</formula>
    </cfRule>
  </conditionalFormatting>
  <conditionalFormatting sqref="F25:H25">
    <cfRule type="expression" dxfId="93" priority="94">
      <formula>$E25="CANCELADO"</formula>
    </cfRule>
  </conditionalFormatting>
  <conditionalFormatting sqref="H25">
    <cfRule type="expression" dxfId="92" priority="93">
      <formula>$E25="V"</formula>
    </cfRule>
  </conditionalFormatting>
  <conditionalFormatting sqref="F25:H25">
    <cfRule type="expression" dxfId="91" priority="92">
      <formula>$E25="No usar"</formula>
    </cfRule>
  </conditionalFormatting>
  <conditionalFormatting sqref="F37:H37">
    <cfRule type="expression" dxfId="90" priority="91">
      <formula>$E37="CANCELADO"</formula>
    </cfRule>
  </conditionalFormatting>
  <conditionalFormatting sqref="H37">
    <cfRule type="expression" dxfId="89" priority="90">
      <formula>$E37="V"</formula>
    </cfRule>
  </conditionalFormatting>
  <conditionalFormatting sqref="F37:H37">
    <cfRule type="expression" dxfId="88" priority="89">
      <formula>$E37="No usar"</formula>
    </cfRule>
  </conditionalFormatting>
  <conditionalFormatting sqref="F38:H38">
    <cfRule type="expression" dxfId="87" priority="88">
      <formula>$E38="CANCELADO"</formula>
    </cfRule>
  </conditionalFormatting>
  <conditionalFormatting sqref="H38">
    <cfRule type="expression" dxfId="86" priority="87">
      <formula>$E38="V"</formula>
    </cfRule>
  </conditionalFormatting>
  <conditionalFormatting sqref="F38:H38">
    <cfRule type="expression" dxfId="85" priority="86">
      <formula>$E38="No usar"</formula>
    </cfRule>
  </conditionalFormatting>
  <conditionalFormatting sqref="B40:D40">
    <cfRule type="expression" dxfId="84" priority="85">
      <formula>$D40="Cancelado"</formula>
    </cfRule>
  </conditionalFormatting>
  <conditionalFormatting sqref="B40">
    <cfRule type="containsText" dxfId="83" priority="84" operator="containsText" text="999">
      <formula>NOT(ISERROR(SEARCH("999",B40)))</formula>
    </cfRule>
  </conditionalFormatting>
  <conditionalFormatting sqref="B39:D39">
    <cfRule type="expression" dxfId="82" priority="83">
      <formula>$D39="Cancelado"</formula>
    </cfRule>
  </conditionalFormatting>
  <conditionalFormatting sqref="B39">
    <cfRule type="containsText" dxfId="81" priority="82" operator="containsText" text="999">
      <formula>NOT(ISERROR(SEARCH("999",B39)))</formula>
    </cfRule>
  </conditionalFormatting>
  <conditionalFormatting sqref="H43:H44 F43:F44">
    <cfRule type="expression" dxfId="80" priority="81">
      <formula>$E43="CANCELADO"</formula>
    </cfRule>
  </conditionalFormatting>
  <conditionalFormatting sqref="H43:H44">
    <cfRule type="expression" dxfId="79" priority="80">
      <formula>$E43="V"</formula>
    </cfRule>
  </conditionalFormatting>
  <conditionalFormatting sqref="H43:H44 F43:F44">
    <cfRule type="expression" dxfId="78" priority="79">
      <formula>$E43="No usar"</formula>
    </cfRule>
  </conditionalFormatting>
  <conditionalFormatting sqref="G43:G44">
    <cfRule type="expression" dxfId="77" priority="78">
      <formula>$D43="Cancelado"</formula>
    </cfRule>
  </conditionalFormatting>
  <conditionalFormatting sqref="F45:H45">
    <cfRule type="expression" dxfId="76" priority="77">
      <formula>$E45="CANCELADO"</formula>
    </cfRule>
  </conditionalFormatting>
  <conditionalFormatting sqref="H45">
    <cfRule type="expression" dxfId="75" priority="76">
      <formula>$E45="V"</formula>
    </cfRule>
  </conditionalFormatting>
  <conditionalFormatting sqref="F45:H45">
    <cfRule type="expression" dxfId="74" priority="75">
      <formula>$E45="No usar"</formula>
    </cfRule>
  </conditionalFormatting>
  <conditionalFormatting sqref="F47:H47">
    <cfRule type="expression" dxfId="73" priority="74">
      <formula>$E47="CANCELADO"</formula>
    </cfRule>
  </conditionalFormatting>
  <conditionalFormatting sqref="H47">
    <cfRule type="expression" dxfId="72" priority="73">
      <formula>$E47="V"</formula>
    </cfRule>
  </conditionalFormatting>
  <conditionalFormatting sqref="F47:H47">
    <cfRule type="expression" dxfId="71" priority="72">
      <formula>$E47="No usar"</formula>
    </cfRule>
  </conditionalFormatting>
  <conditionalFormatting sqref="B28:D28">
    <cfRule type="expression" dxfId="70" priority="71">
      <formula>$E28="CANCELADO"</formula>
    </cfRule>
  </conditionalFormatting>
  <conditionalFormatting sqref="D28">
    <cfRule type="expression" dxfId="69" priority="70">
      <formula>$E28="V"</formula>
    </cfRule>
  </conditionalFormatting>
  <conditionalFormatting sqref="B28:D28">
    <cfRule type="expression" dxfId="68" priority="69">
      <formula>$E28="No usar"</formula>
    </cfRule>
  </conditionalFormatting>
  <conditionalFormatting sqref="F18:H18">
    <cfRule type="expression" dxfId="67" priority="68">
      <formula>$E18="CANCELADO"</formula>
    </cfRule>
  </conditionalFormatting>
  <conditionalFormatting sqref="H18">
    <cfRule type="expression" dxfId="66" priority="67">
      <formula>$E18="V"</formula>
    </cfRule>
  </conditionalFormatting>
  <conditionalFormatting sqref="F18:H18">
    <cfRule type="expression" dxfId="65" priority="66">
      <formula>$E18="No usar"</formula>
    </cfRule>
  </conditionalFormatting>
  <conditionalFormatting sqref="F22:H22">
    <cfRule type="expression" dxfId="64" priority="65">
      <formula>$E22="CANCELADO"</formula>
    </cfRule>
  </conditionalFormatting>
  <conditionalFormatting sqref="H22">
    <cfRule type="expression" dxfId="63" priority="64">
      <formula>$E22="V"</formula>
    </cfRule>
  </conditionalFormatting>
  <conditionalFormatting sqref="F22:H22">
    <cfRule type="expression" dxfId="62" priority="63">
      <formula>$E22="No usar"</formula>
    </cfRule>
  </conditionalFormatting>
  <conditionalFormatting sqref="F21:G21">
    <cfRule type="expression" dxfId="61" priority="62">
      <formula>$E21="CANCELADO"</formula>
    </cfRule>
  </conditionalFormatting>
  <conditionalFormatting sqref="F21:G21">
    <cfRule type="expression" dxfId="60" priority="61">
      <formula>$E21="No usar"</formula>
    </cfRule>
  </conditionalFormatting>
  <conditionalFormatting sqref="B18:D18">
    <cfRule type="expression" dxfId="59" priority="60">
      <formula>$E18="CANCELADO"</formula>
    </cfRule>
  </conditionalFormatting>
  <conditionalFormatting sqref="D18">
    <cfRule type="expression" dxfId="58" priority="59">
      <formula>$E18="V"</formula>
    </cfRule>
  </conditionalFormatting>
  <conditionalFormatting sqref="B18:D18">
    <cfRule type="expression" dxfId="57" priority="58">
      <formula>$E18="No usar"</formula>
    </cfRule>
  </conditionalFormatting>
  <conditionalFormatting sqref="B19:D19">
    <cfRule type="expression" dxfId="56" priority="57">
      <formula>$E19="CANCELADO"</formula>
    </cfRule>
  </conditionalFormatting>
  <conditionalFormatting sqref="D19">
    <cfRule type="expression" dxfId="55" priority="56">
      <formula>$E19="V"</formula>
    </cfRule>
  </conditionalFormatting>
  <conditionalFormatting sqref="B19:D19">
    <cfRule type="expression" dxfId="54" priority="55">
      <formula>$E19="No usar"</formula>
    </cfRule>
  </conditionalFormatting>
  <conditionalFormatting sqref="B20:D20">
    <cfRule type="expression" dxfId="53" priority="54">
      <formula>$E20="CANCELADO"</formula>
    </cfRule>
  </conditionalFormatting>
  <conditionalFormatting sqref="D20">
    <cfRule type="expression" dxfId="52" priority="53">
      <formula>$E20="V"</formula>
    </cfRule>
  </conditionalFormatting>
  <conditionalFormatting sqref="B20:D20">
    <cfRule type="expression" dxfId="51" priority="52">
      <formula>$E20="No usar"</formula>
    </cfRule>
  </conditionalFormatting>
  <conditionalFormatting sqref="B21:C21">
    <cfRule type="expression" dxfId="50" priority="51">
      <formula>$E21="CANCELADO"</formula>
    </cfRule>
  </conditionalFormatting>
  <conditionalFormatting sqref="B21:C21">
    <cfRule type="expression" dxfId="49" priority="50">
      <formula>$E21="No usar"</formula>
    </cfRule>
  </conditionalFormatting>
  <conditionalFormatting sqref="B22:D22">
    <cfRule type="expression" dxfId="48" priority="49">
      <formula>$E22="CANCELADO"</formula>
    </cfRule>
  </conditionalFormatting>
  <conditionalFormatting sqref="D22">
    <cfRule type="expression" dxfId="47" priority="48">
      <formula>$E22="V"</formula>
    </cfRule>
  </conditionalFormatting>
  <conditionalFormatting sqref="B22:D22">
    <cfRule type="expression" dxfId="46" priority="47">
      <formula>$E22="No usar"</formula>
    </cfRule>
  </conditionalFormatting>
  <conditionalFormatting sqref="B24:D24">
    <cfRule type="expression" dxfId="45" priority="46">
      <formula>$E24="CANCELADO"</formula>
    </cfRule>
  </conditionalFormatting>
  <conditionalFormatting sqref="D24">
    <cfRule type="expression" dxfId="44" priority="45">
      <formula>$E24="V"</formula>
    </cfRule>
  </conditionalFormatting>
  <conditionalFormatting sqref="B24:D24">
    <cfRule type="expression" dxfId="43" priority="44">
      <formula>$E24="No usar"</formula>
    </cfRule>
  </conditionalFormatting>
  <conditionalFormatting sqref="B25:D25">
    <cfRule type="expression" dxfId="42" priority="43">
      <formula>$E25="CANCELADO"</formula>
    </cfRule>
  </conditionalFormatting>
  <conditionalFormatting sqref="D25">
    <cfRule type="expression" dxfId="41" priority="42">
      <formula>$E25="V"</formula>
    </cfRule>
  </conditionalFormatting>
  <conditionalFormatting sqref="B25:D25">
    <cfRule type="expression" dxfId="40" priority="41">
      <formula>$E25="No usar"</formula>
    </cfRule>
  </conditionalFormatting>
  <conditionalFormatting sqref="B32:D32">
    <cfRule type="expression" dxfId="39" priority="40">
      <formula>$E32="CANCELADO"</formula>
    </cfRule>
  </conditionalFormatting>
  <conditionalFormatting sqref="D32">
    <cfRule type="expression" dxfId="38" priority="39">
      <formula>$E32="V"</formula>
    </cfRule>
  </conditionalFormatting>
  <conditionalFormatting sqref="B32:D32">
    <cfRule type="expression" dxfId="37" priority="38">
      <formula>$E32="No usar"</formula>
    </cfRule>
  </conditionalFormatting>
  <conditionalFormatting sqref="B33:D33">
    <cfRule type="expression" dxfId="36" priority="37">
      <formula>$E33="CANCELADO"</formula>
    </cfRule>
  </conditionalFormatting>
  <conditionalFormatting sqref="D33">
    <cfRule type="expression" dxfId="35" priority="36">
      <formula>$E33="V"</formula>
    </cfRule>
  </conditionalFormatting>
  <conditionalFormatting sqref="B33:D33">
    <cfRule type="expression" dxfId="34" priority="35">
      <formula>$E33="No usar"</formula>
    </cfRule>
  </conditionalFormatting>
  <conditionalFormatting sqref="B45:D45">
    <cfRule type="expression" dxfId="33" priority="22">
      <formula>$E45="No usar"</formula>
    </cfRule>
  </conditionalFormatting>
  <conditionalFormatting sqref="B37:D37">
    <cfRule type="expression" dxfId="32" priority="34">
      <formula>$E37="CANCELADO"</formula>
    </cfRule>
  </conditionalFormatting>
  <conditionalFormatting sqref="D37">
    <cfRule type="expression" dxfId="31" priority="33">
      <formula>$E37="V"</formula>
    </cfRule>
  </conditionalFormatting>
  <conditionalFormatting sqref="B37:D37">
    <cfRule type="expression" dxfId="30" priority="32">
      <formula>$E37="No usar"</formula>
    </cfRule>
  </conditionalFormatting>
  <conditionalFormatting sqref="B38:D38">
    <cfRule type="expression" dxfId="29" priority="31">
      <formula>$E38="CANCELADO"</formula>
    </cfRule>
  </conditionalFormatting>
  <conditionalFormatting sqref="D38">
    <cfRule type="expression" dxfId="28" priority="30">
      <formula>$E38="V"</formula>
    </cfRule>
  </conditionalFormatting>
  <conditionalFormatting sqref="B38:D38">
    <cfRule type="expression" dxfId="27" priority="29">
      <formula>$E38="No usar"</formula>
    </cfRule>
  </conditionalFormatting>
  <conditionalFormatting sqref="D43:D44 B43:B44">
    <cfRule type="expression" dxfId="26" priority="28">
      <formula>$E43="CANCELADO"</formula>
    </cfRule>
  </conditionalFormatting>
  <conditionalFormatting sqref="D43:D44">
    <cfRule type="expression" dxfId="25" priority="27">
      <formula>$E43="V"</formula>
    </cfRule>
  </conditionalFormatting>
  <conditionalFormatting sqref="D43:D44 B43:B44">
    <cfRule type="expression" dxfId="24" priority="26">
      <formula>$E43="No usar"</formula>
    </cfRule>
  </conditionalFormatting>
  <conditionalFormatting sqref="C43:C44">
    <cfRule type="expression" dxfId="23" priority="25">
      <formula>$D43="Cancelado"</formula>
    </cfRule>
  </conditionalFormatting>
  <conditionalFormatting sqref="B45:D45">
    <cfRule type="expression" dxfId="22" priority="24">
      <formula>$E45="CANCELADO"</formula>
    </cfRule>
  </conditionalFormatting>
  <conditionalFormatting sqref="D45">
    <cfRule type="expression" dxfId="21" priority="23">
      <formula>$E45="V"</formula>
    </cfRule>
  </conditionalFormatting>
  <conditionalFormatting sqref="C41">
    <cfRule type="expression" dxfId="20" priority="21">
      <formula>$D41="Cancelado"</formula>
    </cfRule>
  </conditionalFormatting>
  <conditionalFormatting sqref="D47">
    <cfRule type="expression" dxfId="19" priority="20">
      <formula>$E47="CANCELADO"</formula>
    </cfRule>
  </conditionalFormatting>
  <conditionalFormatting sqref="D47">
    <cfRule type="expression" dxfId="18" priority="19">
      <formula>$E47="V"</formula>
    </cfRule>
  </conditionalFormatting>
  <conditionalFormatting sqref="D47">
    <cfRule type="expression" dxfId="17" priority="18">
      <formula>$E47="No usar"</formula>
    </cfRule>
  </conditionalFormatting>
  <conditionalFormatting sqref="C47">
    <cfRule type="expression" dxfId="16" priority="17">
      <formula>$D47="Cancelado"</formula>
    </cfRule>
  </conditionalFormatting>
  <conditionalFormatting sqref="D49">
    <cfRule type="expression" dxfId="15" priority="16">
      <formula>$E49="CANCELADO"</formula>
    </cfRule>
  </conditionalFormatting>
  <conditionalFormatting sqref="D49">
    <cfRule type="expression" dxfId="14" priority="15">
      <formula>$E49="V"</formula>
    </cfRule>
  </conditionalFormatting>
  <conditionalFormatting sqref="D49">
    <cfRule type="expression" dxfId="13" priority="14">
      <formula>$E49="No usar"</formula>
    </cfRule>
  </conditionalFormatting>
  <conditionalFormatting sqref="C49">
    <cfRule type="expression" dxfId="12" priority="13">
      <formula>$D49="Cancelado"</formula>
    </cfRule>
  </conditionalFormatting>
  <conditionalFormatting sqref="D51">
    <cfRule type="expression" dxfId="11" priority="12">
      <formula>$E51="CANCELADO"</formula>
    </cfRule>
  </conditionalFormatting>
  <conditionalFormatting sqref="D51">
    <cfRule type="expression" dxfId="10" priority="11">
      <formula>$E51="V"</formula>
    </cfRule>
  </conditionalFormatting>
  <conditionalFormatting sqref="D51">
    <cfRule type="expression" dxfId="9" priority="10">
      <formula>$E51="No usar"</formula>
    </cfRule>
  </conditionalFormatting>
  <conditionalFormatting sqref="C51">
    <cfRule type="expression" dxfId="8" priority="9">
      <formula>$D51="Cancelado"</formula>
    </cfRule>
  </conditionalFormatting>
  <conditionalFormatting sqref="D52">
    <cfRule type="expression" dxfId="7" priority="8">
      <formula>$E52="CANCELADO"</formula>
    </cfRule>
  </conditionalFormatting>
  <conditionalFormatting sqref="D52">
    <cfRule type="expression" dxfId="6" priority="7">
      <formula>$E52="V"</formula>
    </cfRule>
  </conditionalFormatting>
  <conditionalFormatting sqref="D52">
    <cfRule type="expression" dxfId="5" priority="6">
      <formula>$E52="No usar"</formula>
    </cfRule>
  </conditionalFormatting>
  <conditionalFormatting sqref="C52">
    <cfRule type="expression" dxfId="4" priority="5">
      <formula>$D52="Cancelado"</formula>
    </cfRule>
  </conditionalFormatting>
  <conditionalFormatting sqref="D54">
    <cfRule type="expression" dxfId="3" priority="4">
      <formula>$E54="CANCELADO"</formula>
    </cfRule>
  </conditionalFormatting>
  <conditionalFormatting sqref="D54">
    <cfRule type="expression" dxfId="2" priority="3">
      <formula>$E54="V"</formula>
    </cfRule>
  </conditionalFormatting>
  <conditionalFormatting sqref="D54">
    <cfRule type="expression" dxfId="1" priority="2">
      <formula>$E54="No usar"</formula>
    </cfRule>
  </conditionalFormatting>
  <conditionalFormatting sqref="C54">
    <cfRule type="expression" dxfId="0" priority="1">
      <formula>$D54="Cancelado"</formula>
    </cfRule>
  </conditionalFormatting>
  <printOptions horizontalCentered="1"/>
  <pageMargins left="0.23622047244094491" right="0.23622047244094491" top="0.23622047244094491" bottom="0.23622047244094491" header="1.81" footer="0"/>
  <pageSetup scale="95" fitToHeight="100" orientation="landscape" r:id="rId1"/>
  <headerFooter>
    <oddHeader>&amp;R&amp;10&amp;P&amp;K00+000---------&amp;K01+000   
&amp;N&amp;K00+000---------</oddHeader>
  </headerFooter>
  <rowBreaks count="1" manualBreakCount="1">
    <brk id="5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20" t="s">
        <v>0</v>
      </c>
      <c r="B1" s="120"/>
      <c r="C1" s="120"/>
      <c r="D1" s="120"/>
      <c r="E1" s="120"/>
      <c r="F1" s="120"/>
      <c r="G1" s="120"/>
      <c r="H1" s="37"/>
      <c r="I1" s="37"/>
    </row>
    <row r="2" spans="1:9" ht="12.95" customHeight="1">
      <c r="A2" s="121" t="s">
        <v>1</v>
      </c>
      <c r="B2" s="121"/>
      <c r="C2" s="121"/>
      <c r="D2" s="121"/>
      <c r="E2" s="121"/>
      <c r="F2" s="121"/>
      <c r="G2" s="121"/>
      <c r="H2" s="38"/>
      <c r="I2" s="38"/>
    </row>
    <row r="3" spans="1:9" ht="12.95" customHeight="1">
      <c r="A3" s="135" t="s">
        <v>32</v>
      </c>
      <c r="B3" s="135"/>
      <c r="C3" s="135"/>
      <c r="D3" s="135"/>
      <c r="E3" s="135"/>
      <c r="F3" s="135"/>
      <c r="G3" s="135"/>
      <c r="H3" s="36"/>
      <c r="I3" s="36"/>
    </row>
    <row r="4" spans="1:9" ht="15" customHeight="1">
      <c r="A4" s="122" t="s">
        <v>33</v>
      </c>
      <c r="B4" s="122"/>
      <c r="C4" s="122"/>
      <c r="D4" s="122"/>
      <c r="E4" s="122"/>
      <c r="F4" s="122"/>
      <c r="G4" s="122"/>
      <c r="H4" s="14"/>
    </row>
    <row r="5" spans="1:9" ht="15" customHeight="1">
      <c r="A5" s="122" t="s">
        <v>34</v>
      </c>
      <c r="B5" s="122"/>
      <c r="C5" s="122"/>
      <c r="D5" s="122"/>
      <c r="E5" s="122"/>
      <c r="F5" s="122"/>
      <c r="G5" s="122"/>
      <c r="H5" s="14"/>
    </row>
    <row r="6" spans="1:9" ht="15" customHeight="1">
      <c r="B6" s="35"/>
      <c r="C6" s="35"/>
      <c r="D6" s="35"/>
      <c r="E6" s="35"/>
      <c r="F6" s="35"/>
      <c r="G6" s="35"/>
      <c r="H6" s="14"/>
    </row>
    <row r="7" spans="1:9">
      <c r="A7" s="15" t="s">
        <v>83</v>
      </c>
      <c r="B7" s="16"/>
      <c r="C7" s="124" t="s">
        <v>23</v>
      </c>
      <c r="D7" s="125"/>
      <c r="E7" s="126"/>
      <c r="F7" s="17" t="s">
        <v>3</v>
      </c>
      <c r="G7" s="17"/>
    </row>
    <row r="8" spans="1:9">
      <c r="A8" s="18" t="s">
        <v>5</v>
      </c>
      <c r="B8" s="127" t="str">
        <f>+CATÁLOGO!C8</f>
        <v>CONSTRUCCIÓN DE CERCO PERIMETRAL TIERRA NORTE DEL RECINTO PORTUARIO DEL PUERTO DE MATAMOROS</v>
      </c>
      <c r="C8" s="129" t="s">
        <v>24</v>
      </c>
      <c r="D8" s="130"/>
      <c r="E8" s="131"/>
      <c r="G8" s="19" t="s">
        <v>4</v>
      </c>
    </row>
    <row r="9" spans="1:9" ht="32.25" customHeight="1">
      <c r="A9" s="18"/>
      <c r="B9" s="128"/>
      <c r="C9" s="18"/>
      <c r="E9" s="20"/>
      <c r="G9" s="21" t="s">
        <v>6</v>
      </c>
    </row>
    <row r="10" spans="1:9">
      <c r="A10" s="136" t="s">
        <v>7</v>
      </c>
      <c r="B10" s="137"/>
      <c r="C10" s="138" t="s">
        <v>8</v>
      </c>
      <c r="D10" s="139"/>
      <c r="E10" s="8" t="s">
        <v>9</v>
      </c>
      <c r="F10" s="16"/>
      <c r="G10" s="22" t="s">
        <v>10</v>
      </c>
    </row>
    <row r="11" spans="1:9">
      <c r="A11" s="23"/>
      <c r="B11" s="2"/>
      <c r="C11" s="140"/>
      <c r="D11" s="141"/>
      <c r="E11" s="11" t="s">
        <v>11</v>
      </c>
      <c r="F11" s="24"/>
      <c r="G11" s="13" t="s">
        <v>29</v>
      </c>
    </row>
    <row r="12" spans="1:9" ht="15.75" customHeight="1">
      <c r="A12" s="142" t="s">
        <v>25</v>
      </c>
      <c r="B12" s="143"/>
      <c r="C12" s="143"/>
      <c r="D12" s="143"/>
      <c r="E12" s="143"/>
      <c r="F12" s="143"/>
      <c r="G12" s="144"/>
    </row>
    <row r="13" spans="1:9">
      <c r="A13" s="145"/>
      <c r="B13" s="146"/>
      <c r="C13" s="146"/>
      <c r="D13" s="146"/>
      <c r="E13" s="146"/>
      <c r="F13" s="146"/>
      <c r="G13" s="147"/>
    </row>
    <row r="14" spans="1:9">
      <c r="A14" s="148" t="s">
        <v>13</v>
      </c>
      <c r="B14" s="151" t="s">
        <v>26</v>
      </c>
      <c r="C14" s="154" t="s">
        <v>19</v>
      </c>
      <c r="D14" s="155"/>
      <c r="E14" s="155"/>
      <c r="F14" s="155"/>
      <c r="G14" s="156"/>
    </row>
    <row r="15" spans="1:9">
      <c r="A15" s="149"/>
      <c r="B15" s="152"/>
      <c r="C15" s="157"/>
      <c r="D15" s="158"/>
      <c r="E15" s="158"/>
      <c r="F15" s="158"/>
      <c r="G15" s="159"/>
    </row>
    <row r="16" spans="1:9" ht="9.75" customHeight="1">
      <c r="A16" s="150"/>
      <c r="B16" s="153"/>
      <c r="C16" s="160"/>
      <c r="D16" s="161"/>
      <c r="E16" s="161"/>
      <c r="F16" s="161"/>
      <c r="G16" s="162"/>
    </row>
    <row r="17" spans="1:9" ht="15" customHeight="1">
      <c r="A17" s="44" t="s">
        <v>37</v>
      </c>
      <c r="B17" s="45" t="s">
        <v>66</v>
      </c>
      <c r="C17" s="132"/>
      <c r="D17" s="133"/>
      <c r="E17" s="133"/>
      <c r="F17" s="133"/>
      <c r="G17" s="134"/>
    </row>
    <row r="18" spans="1:9" ht="15" customHeight="1">
      <c r="A18" s="44" t="s">
        <v>58</v>
      </c>
      <c r="B18" s="45" t="s">
        <v>67</v>
      </c>
      <c r="C18" s="132"/>
      <c r="D18" s="133"/>
      <c r="E18" s="133"/>
      <c r="F18" s="133"/>
      <c r="G18" s="134"/>
    </row>
    <row r="19" spans="1:9" ht="15" customHeight="1">
      <c r="A19" s="44" t="s">
        <v>59</v>
      </c>
      <c r="B19" s="45" t="s">
        <v>68</v>
      </c>
      <c r="C19" s="132"/>
      <c r="D19" s="133"/>
      <c r="E19" s="133"/>
      <c r="F19" s="133"/>
      <c r="G19" s="134"/>
    </row>
    <row r="20" spans="1:9" ht="15" customHeight="1">
      <c r="A20" s="46" t="s">
        <v>60</v>
      </c>
      <c r="B20" s="82" t="s">
        <v>69</v>
      </c>
      <c r="C20" s="132"/>
      <c r="D20" s="133"/>
      <c r="E20" s="133"/>
      <c r="F20" s="133"/>
      <c r="G20" s="134"/>
    </row>
    <row r="21" spans="1:9" s="26" customFormat="1" ht="15" customHeight="1">
      <c r="A21" s="46" t="s">
        <v>61</v>
      </c>
      <c r="B21" s="82" t="s">
        <v>70</v>
      </c>
      <c r="C21" s="132"/>
      <c r="D21" s="133"/>
      <c r="E21" s="133"/>
      <c r="F21" s="133"/>
      <c r="G21" s="134"/>
      <c r="H21" s="25"/>
      <c r="I21" s="25"/>
    </row>
    <row r="22" spans="1:9" s="26" customFormat="1" ht="15" customHeight="1">
      <c r="A22" s="46" t="s">
        <v>63</v>
      </c>
      <c r="B22" s="82" t="s">
        <v>72</v>
      </c>
      <c r="C22" s="132"/>
      <c r="D22" s="133"/>
      <c r="E22" s="133"/>
      <c r="F22" s="133"/>
      <c r="G22" s="134"/>
      <c r="H22" s="25"/>
      <c r="I22" s="25"/>
    </row>
    <row r="23" spans="1:9" s="26" customFormat="1" ht="15" customHeight="1">
      <c r="A23" s="46" t="s">
        <v>64</v>
      </c>
      <c r="B23" s="82" t="s">
        <v>73</v>
      </c>
      <c r="C23" s="132"/>
      <c r="D23" s="133"/>
      <c r="E23" s="133"/>
      <c r="F23" s="133"/>
      <c r="G23" s="134"/>
      <c r="H23" s="25"/>
      <c r="I23" s="25"/>
    </row>
    <row r="24" spans="1:9" s="26" customFormat="1" ht="15" customHeight="1">
      <c r="A24" s="46" t="s">
        <v>65</v>
      </c>
      <c r="B24" s="82" t="s">
        <v>74</v>
      </c>
      <c r="C24" s="132"/>
      <c r="D24" s="133"/>
      <c r="E24" s="133"/>
      <c r="F24" s="133"/>
      <c r="G24" s="134"/>
    </row>
    <row r="25" spans="1:9" s="26" customFormat="1" ht="11.25" customHeight="1">
      <c r="A25" s="46"/>
      <c r="B25" s="47" t="str">
        <f>IFERROR(VLOOKUP(A25,CATÁLOGO!$A$55:$C$754,3,FALSE),"")</f>
        <v/>
      </c>
      <c r="C25" s="49"/>
      <c r="D25" s="50"/>
      <c r="E25" s="50"/>
      <c r="F25" s="50"/>
      <c r="G25" s="48"/>
    </row>
    <row r="26" spans="1:9" s="26" customFormat="1" ht="12">
      <c r="A26" s="51"/>
      <c r="B26" s="52"/>
      <c r="C26" s="53"/>
      <c r="D26" s="54"/>
      <c r="E26" s="54"/>
      <c r="F26" s="54"/>
      <c r="G26" s="55"/>
    </row>
    <row r="27" spans="1:9" s="26" customFormat="1" ht="12">
      <c r="A27" s="51"/>
      <c r="B27" s="52"/>
      <c r="C27" s="53"/>
      <c r="D27" s="54"/>
      <c r="E27" s="54"/>
      <c r="F27" s="54"/>
      <c r="G27" s="55"/>
    </row>
    <row r="28" spans="1:9" s="26" customFormat="1" ht="12">
      <c r="A28" s="51"/>
      <c r="B28" s="52" t="s">
        <v>27</v>
      </c>
      <c r="C28" s="53"/>
      <c r="D28" s="54"/>
      <c r="E28" s="54"/>
      <c r="F28" s="54"/>
      <c r="G28" s="55"/>
    </row>
    <row r="29" spans="1:9" s="26" customFormat="1" ht="12">
      <c r="A29" s="51"/>
      <c r="B29" s="52" t="s">
        <v>28</v>
      </c>
      <c r="C29" s="53"/>
      <c r="D29" s="54"/>
      <c r="E29" s="54"/>
      <c r="F29" s="54"/>
      <c r="G29" s="55"/>
    </row>
    <row r="30" spans="1:9" s="26" customFormat="1" ht="11.25">
      <c r="A30" s="27"/>
    </row>
    <row r="31" spans="1:9" s="26" customFormat="1" ht="11.25">
      <c r="A31" s="27"/>
    </row>
    <row r="32" spans="1:9" s="26" customFormat="1" ht="11.25">
      <c r="A32" s="27"/>
    </row>
    <row r="33" spans="1:1" s="26" customFormat="1" ht="11.25">
      <c r="A33" s="27"/>
    </row>
    <row r="34" spans="1:1" s="26" customFormat="1" ht="11.25">
      <c r="A34" s="27"/>
    </row>
    <row r="35" spans="1:1" s="26" customFormat="1" ht="11.25">
      <c r="A35" s="27"/>
    </row>
    <row r="36" spans="1:1" s="26" customFormat="1" ht="11.25">
      <c r="A36" s="27"/>
    </row>
    <row r="37" spans="1:1" s="26" customFormat="1" ht="11.25">
      <c r="A37" s="27"/>
    </row>
    <row r="38" spans="1:1" s="26" customFormat="1" ht="11.25">
      <c r="A38" s="27"/>
    </row>
    <row r="39" spans="1:1" s="26" customFormat="1" ht="11.25">
      <c r="A39" s="27"/>
    </row>
    <row r="40" spans="1:1" s="26" customFormat="1" ht="11.25">
      <c r="A40" s="27"/>
    </row>
    <row r="41" spans="1:1" s="26" customFormat="1" ht="11.25">
      <c r="A41" s="27"/>
    </row>
    <row r="42" spans="1:1" s="26" customFormat="1" ht="11.25">
      <c r="A42" s="27"/>
    </row>
    <row r="43" spans="1:1" s="26" customFormat="1" ht="11.25">
      <c r="A43" s="27"/>
    </row>
    <row r="44" spans="1:1" s="26" customFormat="1" ht="11.25">
      <c r="A44" s="27"/>
    </row>
    <row r="45" spans="1:1" s="26" customFormat="1" ht="11.25">
      <c r="A45" s="27"/>
    </row>
    <row r="46" spans="1:1" s="26" customFormat="1" ht="11.25">
      <c r="A46" s="27"/>
    </row>
    <row r="47" spans="1:1" s="26" customFormat="1" ht="11.25">
      <c r="A47" s="27"/>
    </row>
    <row r="48" spans="1:1" s="26" customFormat="1" ht="11.25">
      <c r="A48" s="27"/>
    </row>
    <row r="49" spans="1:1" s="26" customFormat="1" ht="11.25">
      <c r="A49" s="27"/>
    </row>
    <row r="50" spans="1:1" s="26" customFormat="1" ht="11.25">
      <c r="A50" s="27"/>
    </row>
    <row r="51" spans="1:1" s="26" customFormat="1" ht="11.25">
      <c r="A51" s="27"/>
    </row>
    <row r="52" spans="1:1" s="26" customFormat="1" ht="11.25">
      <c r="A52" s="27"/>
    </row>
    <row r="53" spans="1:1" s="26" customFormat="1" ht="11.25">
      <c r="A53" s="27"/>
    </row>
    <row r="54" spans="1:1" s="26" customFormat="1" ht="11.25">
      <c r="A54" s="27"/>
    </row>
    <row r="55" spans="1:1" s="26" customFormat="1" ht="11.25">
      <c r="A55" s="27"/>
    </row>
    <row r="56" spans="1:1" s="26" customFormat="1" ht="11.25">
      <c r="A56" s="27"/>
    </row>
    <row r="57" spans="1:1" s="26" customFormat="1" ht="11.25">
      <c r="A57" s="27"/>
    </row>
    <row r="58" spans="1:1" s="26" customFormat="1" ht="11.25">
      <c r="A58" s="27"/>
    </row>
    <row r="59" spans="1:1" s="26" customFormat="1" ht="11.25">
      <c r="A59" s="27"/>
    </row>
    <row r="60" spans="1:1" s="26" customFormat="1" ht="11.25">
      <c r="A60" s="27"/>
    </row>
    <row r="61" spans="1:1" s="26" customFormat="1" ht="11.25">
      <c r="A61" s="27"/>
    </row>
    <row r="62" spans="1:1" s="26" customFormat="1" ht="11.25">
      <c r="A62" s="27"/>
    </row>
    <row r="63" spans="1:1" s="26" customFormat="1" ht="11.25">
      <c r="A63" s="27"/>
    </row>
    <row r="64" spans="1:1" s="26" customFormat="1" ht="11.25">
      <c r="A64" s="27"/>
    </row>
    <row r="65" spans="1:1" s="26" customFormat="1" ht="11.25">
      <c r="A65" s="27"/>
    </row>
    <row r="66" spans="1:1" s="26" customFormat="1" ht="11.25">
      <c r="A66" s="27"/>
    </row>
    <row r="67" spans="1:1" s="26" customFormat="1" ht="11.25">
      <c r="A67" s="27"/>
    </row>
    <row r="68" spans="1:1" s="26" customFormat="1" ht="11.25">
      <c r="A68" s="27"/>
    </row>
    <row r="69" spans="1:1" s="26" customFormat="1" ht="11.25">
      <c r="A69" s="27"/>
    </row>
    <row r="70" spans="1:1" s="26" customFormat="1" ht="11.25">
      <c r="A70" s="27"/>
    </row>
    <row r="71" spans="1:1" s="26" customFormat="1" ht="11.25">
      <c r="A71" s="27"/>
    </row>
    <row r="72" spans="1:1" s="26" customFormat="1" ht="11.25">
      <c r="A72" s="27"/>
    </row>
    <row r="73" spans="1:1" s="26" customFormat="1" ht="11.25">
      <c r="A73" s="27"/>
    </row>
    <row r="74" spans="1:1" s="26" customFormat="1" ht="11.25">
      <c r="A74" s="27"/>
    </row>
    <row r="75" spans="1:1" s="26" customFormat="1" ht="11.25">
      <c r="A75" s="27"/>
    </row>
    <row r="76" spans="1:1" s="26" customFormat="1" ht="11.25">
      <c r="A76" s="27"/>
    </row>
    <row r="77" spans="1:1" s="26" customFormat="1" ht="11.25"/>
    <row r="78" spans="1:1" s="26" customFormat="1" ht="11.25"/>
    <row r="79" spans="1:1" s="26" customFormat="1" ht="11.25"/>
    <row r="80" spans="1:1" s="26" customFormat="1" ht="11.25"/>
    <row r="81" s="26" customFormat="1" ht="11.25"/>
    <row r="82" s="26" customFormat="1" ht="11.25"/>
    <row r="83" s="26" customFormat="1" ht="11.25"/>
    <row r="84" s="26" customFormat="1" ht="11.25"/>
    <row r="85" s="26" customFormat="1" ht="11.25"/>
    <row r="86" s="26" customFormat="1" ht="11.25"/>
    <row r="87" s="26" customFormat="1" ht="11.25"/>
    <row r="88" s="26" customFormat="1" ht="11.25"/>
    <row r="89" s="26" customFormat="1" ht="11.25"/>
    <row r="90" s="26" customFormat="1" ht="11.25"/>
    <row r="91" s="26" customFormat="1" ht="11.25"/>
    <row r="92" s="26" customFormat="1" ht="11.25"/>
    <row r="93" s="26" customFormat="1" ht="11.25"/>
    <row r="94" s="26" customFormat="1" ht="11.25"/>
    <row r="95" s="26" customFormat="1" ht="11.25"/>
    <row r="96" s="26" customFormat="1" ht="11.25"/>
    <row r="97" s="26" customFormat="1" ht="11.25"/>
    <row r="98" s="26" customFormat="1" ht="11.25"/>
    <row r="99" s="26" customFormat="1" ht="11.25"/>
    <row r="100" s="26" customFormat="1" ht="11.25"/>
    <row r="101" s="26" customFormat="1" ht="11.25"/>
    <row r="102" s="26" customFormat="1" ht="11.25"/>
    <row r="103" s="26" customFormat="1" ht="11.25"/>
    <row r="104" s="26" customFormat="1" ht="11.25"/>
    <row r="105" s="26" customFormat="1" ht="11.25"/>
    <row r="106" s="26" customFormat="1" ht="11.25"/>
    <row r="107" s="26" customFormat="1" ht="11.25"/>
    <row r="108" s="26" customFormat="1" ht="11.25"/>
    <row r="109" s="26" customFormat="1" ht="11.25"/>
    <row r="110" s="26" customFormat="1" ht="11.25"/>
    <row r="111" s="26" customFormat="1" ht="11.25"/>
    <row r="112" s="26" customFormat="1" ht="11.25"/>
    <row r="113" s="26" customFormat="1" ht="11.25"/>
    <row r="114" s="26" customFormat="1" ht="11.25"/>
    <row r="115" s="26" customFormat="1" ht="11.25"/>
    <row r="116" s="26" customFormat="1" ht="11.25"/>
    <row r="117" s="26" customFormat="1" ht="11.25"/>
    <row r="118" s="26" customFormat="1" ht="11.25"/>
    <row r="119" s="26" customFormat="1" ht="11.25"/>
    <row r="120" s="26" customFormat="1" ht="11.25"/>
    <row r="121" s="26" customFormat="1" ht="11.25"/>
    <row r="122" s="26" customFormat="1" ht="11.25"/>
    <row r="123" s="26" customFormat="1" ht="11.25"/>
    <row r="124" s="26" customFormat="1" ht="11.25"/>
    <row r="125" s="26" customFormat="1" ht="11.25"/>
    <row r="126" s="26" customFormat="1" ht="11.25"/>
    <row r="127" s="26" customFormat="1" ht="11.25"/>
    <row r="128" s="26" customFormat="1" ht="11.25"/>
    <row r="129" s="26" customFormat="1" ht="11.25"/>
    <row r="130" s="26" customFormat="1" ht="11.25"/>
    <row r="131" s="26" customFormat="1" ht="11.25"/>
    <row r="132" s="26" customFormat="1" ht="11.25"/>
    <row r="133" s="26" customFormat="1" ht="11.25"/>
    <row r="134" s="26" customFormat="1" ht="11.25"/>
    <row r="135" s="26" customFormat="1" ht="11.25"/>
    <row r="136" s="26" customFormat="1" ht="11.25"/>
    <row r="137" s="26" customFormat="1" ht="11.25"/>
    <row r="138" s="26" customFormat="1" ht="11.25"/>
    <row r="139" s="26" customFormat="1" ht="11.25"/>
    <row r="140" s="26" customFormat="1" ht="11.25"/>
    <row r="141" s="26" customFormat="1" ht="11.25"/>
    <row r="142" s="26" customFormat="1" ht="11.25"/>
    <row r="143" s="26" customFormat="1" ht="11.25"/>
    <row r="144" s="26" customFormat="1" ht="11.25"/>
    <row r="145" s="26" customFormat="1" ht="11.25"/>
    <row r="146" s="26" customFormat="1" ht="11.25"/>
    <row r="147" s="26" customFormat="1" ht="11.25"/>
    <row r="148" s="26" customFormat="1" ht="11.25"/>
    <row r="149" s="26" customFormat="1" ht="11.25"/>
    <row r="150" s="26" customFormat="1" ht="11.25"/>
    <row r="151" s="26" customFormat="1" ht="11.25"/>
    <row r="152" s="26" customFormat="1" ht="11.25"/>
    <row r="153" s="26" customFormat="1" ht="11.25"/>
    <row r="154" s="26" customFormat="1" ht="11.25"/>
    <row r="155" s="26" customFormat="1" ht="11.25"/>
    <row r="156" s="26" customFormat="1" ht="11.25"/>
    <row r="157" s="26" customFormat="1" ht="11.25"/>
    <row r="158" s="26" customFormat="1" ht="11.25"/>
    <row r="159" s="26" customFormat="1" ht="11.25"/>
    <row r="160" s="26" customFormat="1" ht="11.25"/>
    <row r="161" s="26" customFormat="1" ht="11.25"/>
    <row r="162" s="26" customFormat="1" ht="11.25"/>
    <row r="163" s="26" customFormat="1" ht="11.25"/>
    <row r="164" s="26" customFormat="1" ht="11.25"/>
    <row r="165" s="26" customFormat="1" ht="11.25"/>
    <row r="166" s="26" customFormat="1" ht="11.25"/>
    <row r="167" s="26" customFormat="1" ht="11.25"/>
    <row r="168" s="26" customFormat="1" ht="11.25"/>
    <row r="169" s="26" customFormat="1" ht="11.25"/>
    <row r="170" s="26" customFormat="1" ht="11.25"/>
    <row r="171" s="26" customFormat="1" ht="11.25"/>
    <row r="172" s="26" customFormat="1" ht="11.25"/>
    <row r="173" s="26" customFormat="1" ht="11.25"/>
    <row r="174" s="26" customFormat="1" ht="11.25"/>
    <row r="175" s="26" customFormat="1" ht="11.25"/>
    <row r="176" s="26" customFormat="1" ht="11.25"/>
    <row r="177" s="26" customFormat="1" ht="11.25"/>
    <row r="178" s="26" customFormat="1" ht="11.25"/>
    <row r="179" s="26" customFormat="1" ht="11.25"/>
    <row r="180" s="26" customFormat="1" ht="11.25"/>
    <row r="181" s="26" customFormat="1" ht="11.25"/>
    <row r="182" s="26" customFormat="1" ht="11.25"/>
    <row r="183" s="26" customFormat="1" ht="11.25"/>
    <row r="184" s="26" customFormat="1" ht="11.25"/>
    <row r="185" s="26" customFormat="1" ht="11.25"/>
    <row r="186" s="26" customFormat="1" ht="11.25"/>
    <row r="187" s="26" customFormat="1" ht="11.25"/>
    <row r="188" s="26" customFormat="1" ht="11.25"/>
    <row r="189" s="26" customFormat="1" ht="11.25"/>
    <row r="190" s="26" customFormat="1" ht="11.25"/>
    <row r="191" s="26" customFormat="1" ht="11.25"/>
    <row r="192" s="26" customFormat="1" ht="11.25"/>
    <row r="193" s="26" customFormat="1" ht="11.25"/>
    <row r="194" s="26" customFormat="1" ht="11.25"/>
    <row r="195" s="26" customFormat="1" ht="11.25"/>
    <row r="196" s="26" customFormat="1" ht="11.25"/>
    <row r="197" s="26" customFormat="1" ht="11.25"/>
    <row r="198" s="26" customFormat="1" ht="11.25"/>
    <row r="199" s="26" customFormat="1" ht="11.25"/>
    <row r="200" s="26" customFormat="1" ht="11.25"/>
    <row r="201" s="26" customFormat="1" ht="11.25"/>
    <row r="202" s="26" customFormat="1" ht="11.25"/>
    <row r="203" s="26" customFormat="1" ht="11.25"/>
    <row r="204" s="26" customFormat="1" ht="11.25"/>
    <row r="205" s="26" customFormat="1" ht="11.25"/>
    <row r="206" s="26" customFormat="1" ht="11.25"/>
    <row r="207" s="26" customFormat="1" ht="11.25"/>
    <row r="208" s="26" customFormat="1" ht="11.25"/>
    <row r="209" s="26" customFormat="1" ht="11.25"/>
    <row r="210" s="26" customFormat="1" ht="11.25"/>
    <row r="211" s="26" customFormat="1" ht="11.25"/>
    <row r="212" s="26" customFormat="1" ht="11.25"/>
    <row r="213" s="26" customFormat="1" ht="11.25"/>
    <row r="214" s="26" customFormat="1" ht="11.25"/>
    <row r="215" s="26" customFormat="1" ht="11.25"/>
    <row r="216" s="26" customFormat="1" ht="11.25"/>
    <row r="217" s="26" customFormat="1" ht="11.25"/>
    <row r="218" s="26" customFormat="1" ht="11.25"/>
    <row r="219" s="26" customFormat="1" ht="11.25"/>
    <row r="220" s="26" customFormat="1" ht="11.25"/>
    <row r="221" s="26" customFormat="1" ht="11.25"/>
    <row r="222" s="26" customFormat="1" ht="11.25"/>
    <row r="223" s="26" customFormat="1" ht="11.25"/>
    <row r="224" s="26" customFormat="1" ht="11.25"/>
    <row r="225" s="26" customFormat="1" ht="11.25"/>
    <row r="226" s="26" customFormat="1" ht="11.25"/>
    <row r="227" s="26" customFormat="1" ht="11.25"/>
    <row r="228" s="26" customFormat="1" ht="11.25"/>
    <row r="229" s="26" customFormat="1" ht="11.25"/>
    <row r="230" s="26" customFormat="1" ht="11.25"/>
    <row r="231" s="26" customFormat="1" ht="11.25"/>
    <row r="232" s="26" customFormat="1" ht="11.25"/>
    <row r="233" s="26" customFormat="1" ht="11.25"/>
    <row r="234" s="26" customFormat="1" ht="11.25"/>
    <row r="235" s="26" customFormat="1" ht="11.25"/>
    <row r="236" s="26" customFormat="1" ht="11.25"/>
    <row r="237" s="26" customFormat="1" ht="11.25"/>
    <row r="238" s="26" customFormat="1" ht="11.25"/>
    <row r="239" s="26" customFormat="1" ht="11.25"/>
    <row r="240" s="26" customFormat="1" ht="11.25"/>
    <row r="241" s="26" customFormat="1" ht="11.25"/>
    <row r="242" s="26" customFormat="1" ht="11.25"/>
    <row r="243" s="26" customFormat="1" ht="11.25"/>
    <row r="244" s="26" customFormat="1" ht="11.25"/>
    <row r="245" s="26" customFormat="1" ht="11.25"/>
    <row r="246" s="26" customFormat="1" ht="11.25"/>
    <row r="247" s="26" customFormat="1" ht="11.25"/>
    <row r="248" s="26" customFormat="1" ht="11.25"/>
    <row r="249" s="26" customFormat="1" ht="11.25"/>
    <row r="250" s="26" customFormat="1" ht="11.25"/>
    <row r="251" s="26" customFormat="1" ht="11.25"/>
    <row r="252" s="26" customFormat="1" ht="11.25"/>
    <row r="253" s="26" customFormat="1" ht="11.25"/>
    <row r="254" s="26" customFormat="1" ht="11.25"/>
    <row r="255" s="26" customFormat="1" ht="11.25"/>
    <row r="256" s="26" customFormat="1" ht="11.25"/>
    <row r="257" s="26" customFormat="1" ht="11.25"/>
    <row r="258" s="26" customFormat="1" ht="11.25"/>
    <row r="259" s="26" customFormat="1" ht="11.25"/>
    <row r="260" s="26" customFormat="1" ht="11.25"/>
    <row r="261" s="26" customFormat="1" ht="11.25"/>
    <row r="262" s="26" customFormat="1" ht="11.25"/>
    <row r="263" s="26" customFormat="1" ht="11.25"/>
    <row r="264" s="26" customFormat="1" ht="11.25"/>
    <row r="265" s="26" customFormat="1" ht="11.25"/>
    <row r="266" s="26" customFormat="1" ht="11.25"/>
    <row r="267" s="26" customFormat="1" ht="11.25"/>
    <row r="268" s="26" customFormat="1" ht="11.25"/>
    <row r="269" s="26" customFormat="1" ht="11.25"/>
    <row r="270" s="26" customFormat="1" ht="11.25"/>
    <row r="271" s="26" customFormat="1" ht="11.25"/>
    <row r="272" s="26" customFormat="1" ht="11.25"/>
    <row r="273" s="26" customFormat="1" ht="11.25"/>
    <row r="274" s="26" customFormat="1" ht="11.25"/>
    <row r="275" s="26" customFormat="1" ht="11.25"/>
    <row r="276" s="26" customFormat="1" ht="11.25"/>
    <row r="277" s="26" customFormat="1" ht="11.25"/>
    <row r="278" s="26" customFormat="1" ht="11.25"/>
    <row r="279" s="26" customFormat="1" ht="11.25"/>
    <row r="280" s="26" customFormat="1" ht="11.25"/>
    <row r="281" s="26" customFormat="1" ht="11.25"/>
    <row r="282" s="26" customFormat="1" ht="11.25"/>
    <row r="283" s="26" customFormat="1" ht="11.25"/>
    <row r="284" s="26" customFormat="1" ht="11.25"/>
    <row r="285" s="26" customFormat="1" ht="11.25"/>
    <row r="286" s="26" customFormat="1" ht="11.25"/>
    <row r="287" s="26" customFormat="1" ht="11.25"/>
    <row r="288" s="26" customFormat="1" ht="11.25"/>
    <row r="289" s="26" customFormat="1" ht="11.25"/>
    <row r="290" s="26" customFormat="1" ht="11.25"/>
    <row r="291" s="26" customFormat="1" ht="11.25"/>
    <row r="292" s="26" customFormat="1" ht="11.25"/>
    <row r="293" s="26" customFormat="1" ht="11.25"/>
    <row r="294" s="26" customFormat="1" ht="11.25"/>
    <row r="295" s="26" customFormat="1" ht="11.25"/>
    <row r="296" s="26" customFormat="1" ht="11.25"/>
    <row r="297" s="26" customFormat="1" ht="11.25"/>
    <row r="298" s="26" customFormat="1" ht="11.25"/>
    <row r="299" s="26" customFormat="1" ht="11.25"/>
    <row r="300" s="26" customFormat="1" ht="11.25"/>
    <row r="301" s="26" customFormat="1" ht="11.25"/>
    <row r="302" s="26" customFormat="1" ht="11.25"/>
    <row r="303" s="26" customFormat="1" ht="11.25"/>
    <row r="304" s="26" customFormat="1" ht="11.25"/>
    <row r="305" s="26" customFormat="1" ht="11.25"/>
    <row r="306" s="26" customFormat="1" ht="11.25"/>
    <row r="307" s="26" customFormat="1" ht="11.25"/>
    <row r="308" s="26" customFormat="1" ht="11.25"/>
    <row r="309" s="26" customFormat="1" ht="11.25"/>
    <row r="310" s="26" customFormat="1" ht="11.25"/>
    <row r="311" s="26" customFormat="1" ht="11.25"/>
    <row r="312" s="26" customFormat="1" ht="11.25"/>
    <row r="313" s="26" customFormat="1" ht="11.25"/>
    <row r="314" s="26" customFormat="1" ht="11.25"/>
    <row r="315" s="26" customFormat="1" ht="11.25"/>
    <row r="316" s="26" customFormat="1" ht="11.25"/>
    <row r="317" s="26" customFormat="1" ht="11.25"/>
    <row r="318" s="26" customFormat="1" ht="11.25"/>
    <row r="319" s="26" customFormat="1" ht="11.25"/>
    <row r="320" s="26" customFormat="1" ht="11.25"/>
    <row r="321" s="26" customFormat="1" ht="11.25"/>
    <row r="322" s="26" customFormat="1" ht="11.25"/>
    <row r="323" s="26" customFormat="1" ht="11.25"/>
    <row r="324" s="26" customFormat="1" ht="11.25"/>
    <row r="325" s="26" customFormat="1" ht="11.25"/>
    <row r="326" s="26" customFormat="1" ht="11.25"/>
    <row r="327" s="26" customFormat="1" ht="11.25"/>
    <row r="328" s="26" customFormat="1" ht="11.25"/>
    <row r="329" s="26" customFormat="1" ht="11.25"/>
    <row r="330" s="26" customFormat="1" ht="11.25"/>
    <row r="331" s="26" customFormat="1" ht="11.25"/>
    <row r="332" s="26" customFormat="1" ht="11.25"/>
    <row r="333" s="26" customFormat="1" ht="11.25"/>
    <row r="334" s="26" customFormat="1" ht="11.25"/>
    <row r="335" s="26" customFormat="1" ht="11.25"/>
    <row r="336" s="26" customFormat="1" ht="11.25"/>
    <row r="337" s="26" customFormat="1" ht="11.25"/>
    <row r="338" s="26" customFormat="1" ht="11.25"/>
    <row r="339" s="26" customFormat="1" ht="11.25"/>
    <row r="340" s="26" customFormat="1" ht="11.25"/>
    <row r="341" s="26" customFormat="1" ht="11.25"/>
    <row r="342" s="26" customFormat="1" ht="11.25"/>
    <row r="343" s="26" customFormat="1" ht="11.25"/>
    <row r="344" s="26" customFormat="1" ht="11.25"/>
    <row r="345" s="26" customFormat="1" ht="11.25"/>
    <row r="346" s="26" customFormat="1" ht="11.25"/>
    <row r="347" s="26" customFormat="1" ht="11.25"/>
    <row r="348" s="26" customFormat="1" ht="11.25"/>
    <row r="349" s="26" customFormat="1" ht="11.25"/>
    <row r="350" s="26" customFormat="1" ht="11.25"/>
    <row r="351" s="26" customFormat="1" ht="11.25"/>
    <row r="352" s="26" customFormat="1" ht="11.25"/>
    <row r="353" s="26" customFormat="1" ht="11.25"/>
    <row r="354" s="26" customFormat="1" ht="11.25"/>
    <row r="355" s="26" customFormat="1" ht="11.25"/>
    <row r="356" s="26" customFormat="1" ht="11.25"/>
    <row r="357" s="26" customFormat="1" ht="11.25"/>
    <row r="358" s="26" customFormat="1" ht="11.25"/>
    <row r="359" s="26" customFormat="1" ht="11.25"/>
    <row r="360" s="26" customFormat="1" ht="11.25"/>
    <row r="361" s="26" customFormat="1" ht="11.25"/>
    <row r="362" s="26" customFormat="1" ht="11.25"/>
    <row r="363" s="26" customFormat="1" ht="11.25"/>
    <row r="364" s="26" customFormat="1" ht="11.25"/>
    <row r="365" s="26" customFormat="1" ht="11.25"/>
    <row r="366" s="26" customFormat="1" ht="11.25"/>
    <row r="367" s="26" customFormat="1" ht="11.25"/>
    <row r="368" s="26" customFormat="1" ht="11.25"/>
    <row r="369" s="26" customFormat="1" ht="11.25"/>
    <row r="370" s="26" customFormat="1" ht="11.25"/>
    <row r="371" s="26" customFormat="1" ht="11.25"/>
    <row r="372" s="26" customFormat="1" ht="11.25"/>
    <row r="373" s="26" customFormat="1" ht="11.25"/>
    <row r="374" s="26" customFormat="1" ht="11.25"/>
    <row r="375" s="26" customFormat="1" ht="11.25"/>
    <row r="376" s="26" customFormat="1" ht="11.25"/>
    <row r="377" s="26" customFormat="1" ht="11.25"/>
    <row r="378" s="26" customFormat="1" ht="11.25"/>
    <row r="379" s="26" customFormat="1" ht="11.25"/>
    <row r="380" s="26" customFormat="1" ht="11.25"/>
    <row r="381" s="26" customFormat="1" ht="11.25"/>
    <row r="382" s="26" customFormat="1" ht="11.25"/>
    <row r="383" s="26" customFormat="1" ht="11.25"/>
    <row r="384" s="26" customFormat="1" ht="11.25"/>
    <row r="385" s="26" customFormat="1" ht="11.25"/>
    <row r="386" s="26" customFormat="1" ht="11.25"/>
    <row r="387" s="26" customFormat="1" ht="11.25"/>
    <row r="388" s="26" customFormat="1" ht="11.25"/>
    <row r="389" s="26" customFormat="1" ht="11.25"/>
    <row r="390" s="26" customFormat="1" ht="11.25"/>
    <row r="391" s="26" customFormat="1" ht="11.25"/>
    <row r="392" s="26" customFormat="1" ht="11.25"/>
    <row r="393" s="26" customFormat="1" ht="11.25"/>
    <row r="394" s="26" customFormat="1" ht="11.25"/>
    <row r="395" s="26" customFormat="1" ht="11.25"/>
    <row r="396" s="26" customFormat="1" ht="11.25"/>
    <row r="397" s="26" customFormat="1" ht="11.25"/>
    <row r="398" s="26" customFormat="1" ht="11.25"/>
    <row r="399" s="26" customFormat="1" ht="11.25"/>
    <row r="400" s="26" customFormat="1" ht="11.25"/>
    <row r="401" s="26" customFormat="1" ht="11.25"/>
    <row r="402" s="26" customFormat="1" ht="11.25"/>
    <row r="403" s="26" customFormat="1" ht="11.25"/>
    <row r="404" s="26" customFormat="1" ht="11.25"/>
    <row r="405" s="26" customFormat="1" ht="11.25"/>
    <row r="406" s="26" customFormat="1" ht="11.25"/>
    <row r="407" s="26" customFormat="1" ht="11.25"/>
    <row r="408" s="26" customFormat="1" ht="11.25"/>
    <row r="409" s="26" customFormat="1" ht="11.25"/>
    <row r="410" s="26" customFormat="1" ht="11.25"/>
    <row r="411" s="26" customFormat="1" ht="11.25"/>
    <row r="412" s="26" customFormat="1" ht="11.25"/>
    <row r="413" s="26" customFormat="1" ht="11.25"/>
    <row r="414" s="26" customFormat="1" ht="11.25"/>
    <row r="415" s="26" customFormat="1" ht="11.25"/>
    <row r="416" s="26" customFormat="1" ht="11.25"/>
    <row r="417" s="26" customFormat="1" ht="11.25"/>
    <row r="418" s="26" customFormat="1" ht="11.25"/>
    <row r="419" s="26" customFormat="1" ht="11.25"/>
    <row r="420" s="26" customFormat="1" ht="11.25"/>
    <row r="421" s="26" customFormat="1" ht="11.25"/>
    <row r="422" s="26" customFormat="1" ht="11.25"/>
    <row r="423" s="26" customFormat="1" ht="11.25"/>
    <row r="424" s="26" customFormat="1" ht="11.25"/>
    <row r="425" s="26" customFormat="1" ht="11.25"/>
    <row r="426" s="26" customFormat="1" ht="11.25"/>
    <row r="427" s="26" customFormat="1" ht="11.25"/>
    <row r="428" s="26" customFormat="1" ht="11.25"/>
    <row r="429" s="26" customFormat="1" ht="11.25"/>
    <row r="430" s="26" customFormat="1" ht="11.25"/>
    <row r="431" s="26" customFormat="1" ht="11.25"/>
    <row r="432" s="26" customFormat="1" ht="11.25"/>
    <row r="433" s="26" customFormat="1" ht="11.25"/>
    <row r="434" s="26" customFormat="1" ht="11.25"/>
    <row r="435" s="26" customFormat="1" ht="11.25"/>
    <row r="436" s="26" customFormat="1" ht="11.25"/>
    <row r="437" s="26" customFormat="1" ht="11.25"/>
    <row r="438" s="26" customFormat="1" ht="11.25"/>
    <row r="439" s="26" customFormat="1" ht="11.25"/>
    <row r="440" s="26" customFormat="1" ht="11.25"/>
    <row r="441" s="26" customFormat="1" ht="11.25"/>
    <row r="442" s="26" customFormat="1" ht="11.25"/>
    <row r="443" s="26" customFormat="1" ht="11.25"/>
    <row r="444" s="26" customFormat="1" ht="11.25"/>
    <row r="445" s="26" customFormat="1" ht="11.25"/>
    <row r="446" s="26" customFormat="1" ht="11.25"/>
    <row r="447" s="26" customFormat="1" ht="11.25"/>
    <row r="448" s="26" customFormat="1" ht="11.25"/>
    <row r="449" s="26" customFormat="1" ht="11.25"/>
    <row r="450" s="26" customFormat="1" ht="11.25"/>
    <row r="451" s="26" customFormat="1" ht="11.25"/>
    <row r="452" s="26" customFormat="1" ht="11.25"/>
    <row r="453" s="26" customFormat="1" ht="11.25"/>
    <row r="454" s="26" customFormat="1" ht="11.25"/>
    <row r="455" s="26" customFormat="1" ht="11.25"/>
    <row r="456" s="26" customFormat="1" ht="11.25"/>
    <row r="457" s="26" customFormat="1" ht="11.25"/>
    <row r="458" s="26" customFormat="1" ht="11.25"/>
    <row r="459" s="26" customFormat="1" ht="11.25"/>
    <row r="460" s="26" customFormat="1" ht="11.25"/>
    <row r="461" s="26" customFormat="1" ht="11.25"/>
    <row r="462" s="26" customFormat="1" ht="11.25"/>
    <row r="463" s="26" customFormat="1" ht="11.25"/>
    <row r="464" s="26" customFormat="1" ht="11.25"/>
    <row r="465" s="26" customFormat="1" ht="11.25"/>
    <row r="466" s="26" customFormat="1" ht="11.25"/>
    <row r="467" s="26" customFormat="1" ht="11.25"/>
    <row r="468" s="26" customFormat="1" ht="11.25"/>
    <row r="469" s="26" customFormat="1" ht="11.25"/>
    <row r="470" s="26" customFormat="1" ht="11.25"/>
    <row r="471" s="26" customFormat="1" ht="11.25"/>
    <row r="472" s="26" customFormat="1" ht="11.25"/>
    <row r="473" s="26" customFormat="1" ht="11.25"/>
    <row r="474" s="26" customFormat="1" ht="11.25"/>
    <row r="475" s="26" customFormat="1" ht="11.25"/>
    <row r="476" s="26" customFormat="1" ht="11.25"/>
    <row r="477" s="26" customFormat="1" ht="11.25"/>
    <row r="478" s="26" customFormat="1" ht="11.25"/>
    <row r="479" s="26" customFormat="1" ht="11.25"/>
    <row r="480" s="26" customFormat="1" ht="11.25"/>
    <row r="481" s="26" customFormat="1" ht="11.25"/>
    <row r="482" s="26" customFormat="1" ht="11.25"/>
    <row r="483" s="26" customFormat="1" ht="11.25"/>
    <row r="484" s="26" customFormat="1" ht="11.25"/>
    <row r="485" s="26" customFormat="1" ht="11.25"/>
    <row r="486" s="26" customFormat="1" ht="11.25"/>
    <row r="487" s="26" customFormat="1" ht="11.25"/>
    <row r="488" s="26" customFormat="1" ht="11.25"/>
    <row r="489" s="26" customFormat="1" ht="11.25"/>
    <row r="490" s="26" customFormat="1" ht="11.25"/>
    <row r="491" s="26" customFormat="1" ht="11.25"/>
    <row r="492" s="26" customFormat="1" ht="11.25"/>
    <row r="493" s="26" customFormat="1" ht="11.25"/>
    <row r="494" s="26" customFormat="1" ht="11.25"/>
    <row r="495" s="26" customFormat="1" ht="11.25"/>
    <row r="496" s="26" customFormat="1" ht="11.25"/>
    <row r="497" s="26" customFormat="1" ht="11.25"/>
    <row r="498" s="26" customFormat="1" ht="11.25"/>
    <row r="499" s="26" customFormat="1" ht="11.25"/>
    <row r="500" s="26" customFormat="1" ht="11.25"/>
    <row r="501" s="26" customFormat="1" ht="11.25"/>
    <row r="502" s="26" customFormat="1" ht="11.25"/>
    <row r="503" s="26" customFormat="1" ht="11.25"/>
    <row r="504" s="26" customFormat="1" ht="11.25"/>
    <row r="505" s="26" customFormat="1" ht="11.25"/>
    <row r="506" s="26" customFormat="1" ht="11.25"/>
    <row r="507" s="26" customFormat="1" ht="11.25"/>
    <row r="508" s="26" customFormat="1" ht="11.25"/>
    <row r="509" s="26" customFormat="1" ht="11.25"/>
    <row r="510" s="26" customFormat="1" ht="11.25"/>
    <row r="511" s="26" customFormat="1" ht="11.25"/>
    <row r="512" s="26" customFormat="1" ht="11.25"/>
    <row r="513" s="26" customFormat="1" ht="11.25"/>
    <row r="514" s="26" customFormat="1" ht="11.25"/>
    <row r="515" s="26" customFormat="1" ht="11.25"/>
    <row r="516" s="26" customFormat="1" ht="11.25"/>
    <row r="517" s="26" customFormat="1" ht="11.25"/>
    <row r="518" s="26" customFormat="1" ht="11.25"/>
    <row r="519" s="26" customFormat="1" ht="11.25"/>
    <row r="520" s="26" customFormat="1" ht="11.25"/>
    <row r="521" s="26" customFormat="1" ht="11.25"/>
    <row r="522" s="26" customFormat="1" ht="11.25"/>
    <row r="523" s="26" customFormat="1" ht="11.25"/>
    <row r="524" s="26" customFormat="1" ht="11.25"/>
    <row r="525" s="26" customFormat="1" ht="11.25"/>
    <row r="526" s="26" customFormat="1" ht="11.25"/>
    <row r="527" s="26" customFormat="1" ht="11.25"/>
    <row r="528" s="26" customFormat="1" ht="11.25"/>
    <row r="529" s="26" customFormat="1" ht="11.25"/>
    <row r="530" s="26" customFormat="1" ht="11.25"/>
    <row r="531" s="26" customFormat="1" ht="11.25"/>
    <row r="532" s="26" customFormat="1" ht="11.25"/>
    <row r="533" s="26" customFormat="1" ht="11.25"/>
    <row r="534" s="26" customFormat="1" ht="11.25"/>
    <row r="535" s="26" customFormat="1" ht="11.25"/>
    <row r="536" s="26" customFormat="1" ht="11.25"/>
    <row r="537" s="26" customFormat="1" ht="11.25"/>
    <row r="538" s="26" customFormat="1" ht="11.25"/>
    <row r="539" s="26" customFormat="1" ht="11.25"/>
    <row r="540" s="26" customFormat="1" ht="11.25"/>
    <row r="541" s="26" customFormat="1" ht="11.25"/>
    <row r="542" s="26" customFormat="1" ht="11.25"/>
    <row r="543" s="26" customFormat="1" ht="11.25"/>
    <row r="544" s="26" customFormat="1" ht="11.25"/>
    <row r="545" s="26" customFormat="1" ht="11.25"/>
    <row r="546" s="26" customFormat="1" ht="11.25"/>
    <row r="547" s="26" customFormat="1" ht="11.25"/>
    <row r="548" s="26" customFormat="1" ht="11.25"/>
    <row r="549" s="26" customFormat="1" ht="11.25"/>
    <row r="550" s="26" customFormat="1" ht="11.25"/>
    <row r="551" s="26" customFormat="1" ht="11.25"/>
    <row r="552" s="26" customFormat="1" ht="11.25"/>
    <row r="553" s="26" customFormat="1" ht="11.25"/>
    <row r="554" s="26" customFormat="1" ht="11.25"/>
    <row r="555" s="26" customFormat="1" ht="11.25"/>
    <row r="556" s="26" customFormat="1" ht="11.25"/>
    <row r="557" s="26" customFormat="1" ht="11.25"/>
    <row r="558" s="26" customFormat="1" ht="11.25"/>
    <row r="559" s="26" customFormat="1" ht="11.25"/>
    <row r="560" s="26" customFormat="1" ht="11.25"/>
    <row r="561" s="26" customFormat="1" ht="11.25"/>
    <row r="562" s="26" customFormat="1" ht="11.25"/>
    <row r="563" s="26" customFormat="1" ht="11.25"/>
    <row r="564" s="26" customFormat="1" ht="11.25"/>
    <row r="565" s="26" customFormat="1" ht="11.25"/>
    <row r="566" s="26" customFormat="1" ht="11.25"/>
    <row r="567" s="26" customFormat="1" ht="11.25"/>
    <row r="568" s="26" customFormat="1" ht="11.25"/>
    <row r="569" s="26" customFormat="1" ht="11.25"/>
    <row r="570" s="26" customFormat="1" ht="11.25"/>
    <row r="571" s="26" customFormat="1" ht="11.25"/>
    <row r="572" s="26" customFormat="1" ht="11.25"/>
    <row r="573" s="26" customFormat="1" ht="11.25"/>
    <row r="574" s="26" customFormat="1" ht="11.25"/>
    <row r="575" s="26" customFormat="1" ht="11.25"/>
    <row r="576" s="26" customFormat="1" ht="11.25"/>
    <row r="577" s="26" customFormat="1" ht="11.25"/>
    <row r="578" s="26" customFormat="1" ht="11.25"/>
    <row r="579" s="26" customFormat="1" ht="11.25"/>
    <row r="580" s="26" customFormat="1" ht="11.25"/>
    <row r="581" s="26" customFormat="1" ht="11.25"/>
    <row r="582" s="26" customFormat="1" ht="11.25"/>
    <row r="583" s="26" customFormat="1" ht="11.25"/>
    <row r="584" s="26" customFormat="1" ht="11.25"/>
    <row r="585" s="26" customFormat="1" ht="11.25"/>
    <row r="586" s="26" customFormat="1" ht="11.25"/>
    <row r="587" s="26" customFormat="1" ht="11.25"/>
    <row r="588" s="26" customFormat="1" ht="11.25"/>
    <row r="589" s="26" customFormat="1" ht="11.25"/>
    <row r="590" s="26" customFormat="1" ht="11.25"/>
    <row r="591" s="26" customFormat="1" ht="11.25"/>
    <row r="592" s="26" customFormat="1" ht="11.25"/>
    <row r="593" s="26" customFormat="1" ht="11.25"/>
    <row r="594" s="26" customFormat="1" ht="11.25"/>
    <row r="595" s="26" customFormat="1" ht="11.25"/>
    <row r="596" s="26" customFormat="1" ht="11.25"/>
    <row r="597" s="26" customFormat="1" ht="11.25"/>
    <row r="598" s="26" customFormat="1" ht="11.25"/>
    <row r="599" s="26" customFormat="1" ht="11.25"/>
    <row r="600" s="26" customFormat="1" ht="11.25"/>
    <row r="601" s="26" customFormat="1" ht="11.25"/>
    <row r="602" s="26" customFormat="1" ht="11.25"/>
    <row r="603" s="26" customFormat="1" ht="11.25"/>
    <row r="604" s="26" customFormat="1" ht="11.25"/>
    <row r="605" s="26" customFormat="1" ht="11.25"/>
    <row r="606" s="26" customFormat="1" ht="11.25"/>
    <row r="607" s="26" customFormat="1" ht="11.25"/>
    <row r="608" s="26" customFormat="1" ht="11.25"/>
    <row r="609" s="26" customFormat="1" ht="11.25"/>
    <row r="610" s="26" customFormat="1" ht="11.25"/>
    <row r="611" s="26" customFormat="1" ht="11.25"/>
    <row r="612" s="26" customFormat="1" ht="11.25"/>
    <row r="613" s="26" customFormat="1" ht="11.25"/>
    <row r="614" s="26" customFormat="1" ht="11.25"/>
    <row r="615" s="26" customFormat="1" ht="11.25"/>
    <row r="616" s="26" customFormat="1" ht="11.25"/>
    <row r="617" s="26" customFormat="1" ht="11.25"/>
    <row r="618" s="26" customFormat="1" ht="11.25"/>
    <row r="619" s="26" customFormat="1" ht="11.25"/>
    <row r="620" s="26" customFormat="1" ht="11.25"/>
    <row r="621" s="26" customFormat="1" ht="11.25"/>
    <row r="622" s="26" customFormat="1" ht="11.25"/>
    <row r="623" s="26" customFormat="1" ht="11.25"/>
    <row r="624" s="26" customFormat="1" ht="11.25"/>
    <row r="625" s="26" customFormat="1" ht="11.25"/>
    <row r="626" s="26" customFormat="1" ht="11.25"/>
    <row r="627" s="26" customFormat="1" ht="11.25"/>
    <row r="628" s="26" customFormat="1" ht="11.25"/>
    <row r="629" s="26" customFormat="1" ht="11.25"/>
    <row r="630" s="26" customFormat="1" ht="11.25"/>
    <row r="631" s="26" customFormat="1" ht="11.25"/>
    <row r="632" s="26" customFormat="1" ht="11.25"/>
    <row r="633" s="26" customFormat="1" ht="11.25"/>
    <row r="634" s="26" customFormat="1" ht="11.25"/>
    <row r="635" s="26" customFormat="1" ht="11.25"/>
    <row r="636" s="26" customFormat="1" ht="11.25"/>
    <row r="637" s="26" customFormat="1" ht="11.25"/>
    <row r="638" s="26" customFormat="1" ht="11.25"/>
    <row r="639" s="26" customFormat="1" ht="11.25"/>
    <row r="640" s="26" customFormat="1" ht="11.25"/>
    <row r="641" s="26" customFormat="1" ht="11.25"/>
    <row r="642" s="26" customFormat="1" ht="11.25"/>
    <row r="643" s="26" customFormat="1" ht="11.25"/>
    <row r="644" s="26" customFormat="1" ht="11.25"/>
    <row r="645" s="26" customFormat="1" ht="11.25"/>
    <row r="646" s="26" customFormat="1" ht="11.25"/>
    <row r="647" s="26" customFormat="1" ht="11.25"/>
    <row r="648" s="26" customFormat="1" ht="11.25"/>
    <row r="649" s="26" customFormat="1" ht="11.25"/>
    <row r="650" s="26" customFormat="1" ht="11.25"/>
    <row r="651" s="26" customFormat="1" ht="11.25"/>
    <row r="652" s="26" customFormat="1" ht="11.25"/>
    <row r="653" s="26" customFormat="1" ht="11.25"/>
    <row r="654" s="26" customFormat="1" ht="11.25"/>
    <row r="655" s="26" customFormat="1" ht="11.25"/>
    <row r="656" s="26" customFormat="1" ht="11.25"/>
    <row r="657" s="26" customFormat="1" ht="11.25"/>
    <row r="658" s="26" customFormat="1" ht="11.25"/>
    <row r="659" s="26" customFormat="1" ht="11.25"/>
    <row r="660" s="26" customFormat="1" ht="11.25"/>
    <row r="661" s="26" customFormat="1" ht="11.25"/>
    <row r="662" s="26" customFormat="1" ht="11.25"/>
    <row r="663" s="26" customFormat="1" ht="11.25"/>
    <row r="664" s="26" customFormat="1" ht="11.25"/>
    <row r="665" s="26" customFormat="1" ht="11.25"/>
    <row r="666" s="26" customFormat="1" ht="11.25"/>
    <row r="667" s="26" customFormat="1" ht="11.25"/>
    <row r="668" s="26" customFormat="1" ht="11.25"/>
    <row r="669" s="26" customFormat="1" ht="11.25"/>
    <row r="670" s="26" customFormat="1" ht="11.25"/>
    <row r="671" s="26" customFormat="1" ht="11.25"/>
    <row r="672" s="26" customFormat="1" ht="11.25"/>
    <row r="673" s="26" customFormat="1" ht="11.25"/>
    <row r="674" s="26" customFormat="1" ht="11.25"/>
    <row r="675" s="26" customFormat="1" ht="11.25"/>
    <row r="676" s="26" customFormat="1" ht="11.25"/>
    <row r="677" s="26" customFormat="1" ht="11.25"/>
    <row r="678" s="26" customFormat="1" ht="11.25"/>
    <row r="679" s="26" customFormat="1" ht="11.25"/>
    <row r="680" s="26" customFormat="1" ht="11.25"/>
    <row r="681" s="26" customFormat="1" ht="11.25"/>
    <row r="682" s="26" customFormat="1" ht="11.25"/>
    <row r="683" s="26" customFormat="1" ht="11.25"/>
    <row r="684" s="26" customFormat="1" ht="11.25"/>
    <row r="685" s="26" customFormat="1" ht="11.25"/>
    <row r="686" s="26" customFormat="1" ht="11.25"/>
    <row r="687" s="26" customFormat="1" ht="11.25"/>
    <row r="688" s="26" customFormat="1" ht="11.25"/>
    <row r="689" s="26" customFormat="1" ht="11.25"/>
    <row r="690" s="26" customFormat="1" ht="11.25"/>
    <row r="691" s="26" customFormat="1" ht="11.25"/>
    <row r="692" s="26" customFormat="1" ht="11.25"/>
    <row r="693" s="26" customFormat="1" ht="11.25"/>
    <row r="694" s="26" customFormat="1" ht="11.25"/>
    <row r="695" s="26" customFormat="1" ht="11.25"/>
    <row r="696" s="26" customFormat="1" ht="11.25"/>
    <row r="697" s="26" customFormat="1" ht="11.25"/>
    <row r="698" s="26" customFormat="1" ht="11.25"/>
    <row r="699" s="26" customFormat="1" ht="11.25"/>
    <row r="700" s="26" customFormat="1" ht="11.25"/>
    <row r="701" s="26" customFormat="1" ht="11.25"/>
    <row r="702" s="26" customFormat="1" ht="11.25"/>
    <row r="703" s="26" customFormat="1" ht="11.25"/>
    <row r="704" s="26" customFormat="1" ht="11.25"/>
    <row r="705" s="26" customFormat="1" ht="11.25"/>
    <row r="706" s="26" customFormat="1" ht="11.25"/>
    <row r="707" s="26" customFormat="1" ht="11.25"/>
    <row r="708" s="26" customFormat="1" ht="11.25"/>
    <row r="709" s="26" customFormat="1" ht="11.25"/>
    <row r="710" s="26" customFormat="1" ht="11.25"/>
    <row r="711" s="26" customFormat="1" ht="11.25"/>
    <row r="712" s="26" customFormat="1" ht="11.25"/>
    <row r="713" s="26" customFormat="1" ht="11.25"/>
    <row r="714" s="26" customFormat="1" ht="11.25"/>
    <row r="715" s="26" customFormat="1" ht="11.25"/>
    <row r="716" s="26" customFormat="1" ht="11.25"/>
    <row r="717" s="26" customFormat="1" ht="11.25"/>
    <row r="718" s="26" customFormat="1" ht="11.25"/>
    <row r="719" s="26" customFormat="1" ht="11.25"/>
    <row r="720" s="26" customFormat="1" ht="11.25"/>
    <row r="721" s="26" customFormat="1" ht="11.25"/>
    <row r="722" s="26" customFormat="1" ht="11.25"/>
    <row r="723" s="26" customFormat="1" ht="11.25"/>
    <row r="724" s="26" customFormat="1" ht="11.25"/>
    <row r="725" s="26" customFormat="1" ht="11.25"/>
    <row r="726" s="26" customFormat="1" ht="11.25"/>
    <row r="727" s="26" customFormat="1" ht="11.25"/>
    <row r="728" s="26" customFormat="1" ht="11.25"/>
    <row r="729" s="26" customFormat="1" ht="11.25"/>
    <row r="730" s="26" customFormat="1" ht="11.25"/>
    <row r="731" s="26" customFormat="1" ht="11.25"/>
    <row r="732" s="26" customFormat="1" ht="11.25"/>
    <row r="733" s="26" customFormat="1" ht="11.25"/>
    <row r="734" s="26" customFormat="1" ht="11.25"/>
    <row r="735" s="26" customFormat="1" ht="11.25"/>
    <row r="736" s="26" customFormat="1" ht="11.25"/>
    <row r="737" s="26" customFormat="1" ht="11.25"/>
    <row r="738" s="26" customFormat="1" ht="11.25"/>
    <row r="739" s="26" customFormat="1" ht="11.25"/>
    <row r="740" s="26" customFormat="1" ht="11.25"/>
    <row r="741" s="26" customFormat="1" ht="11.25"/>
    <row r="742" s="26" customFormat="1" ht="11.25"/>
    <row r="743" s="26" customFormat="1" ht="11.25"/>
    <row r="744" s="26" customFormat="1" ht="11.25"/>
    <row r="745" s="26" customFormat="1" ht="11.25"/>
    <row r="746" s="26" customFormat="1" ht="11.25"/>
    <row r="747" s="26" customFormat="1" ht="11.25"/>
    <row r="748" s="26" customFormat="1" ht="11.25"/>
    <row r="749" s="26" customFormat="1" ht="11.25"/>
    <row r="750" s="26" customFormat="1" ht="11.25"/>
    <row r="751" s="26" customFormat="1" ht="11.25"/>
    <row r="752" s="26" customFormat="1" ht="11.25"/>
    <row r="753" s="26" customFormat="1" ht="11.25"/>
    <row r="754" s="26" customFormat="1" ht="11.25"/>
    <row r="755" s="26" customFormat="1" ht="11.25"/>
    <row r="756" s="26" customFormat="1" ht="11.25"/>
    <row r="757" s="26" customFormat="1" ht="11.25"/>
    <row r="758" s="26" customFormat="1" ht="11.25"/>
    <row r="759" s="26" customFormat="1" ht="11.25"/>
    <row r="760" s="26" customFormat="1" ht="11.25"/>
    <row r="761" s="26" customFormat="1" ht="11.25"/>
    <row r="762" s="26" customFormat="1" ht="11.25"/>
    <row r="763" s="26" customFormat="1" ht="11.25"/>
    <row r="764" s="26" customFormat="1" ht="11.25"/>
    <row r="765" s="26" customFormat="1" ht="11.25"/>
    <row r="766" s="26" customFormat="1" ht="11.25"/>
    <row r="767" s="26" customFormat="1" ht="11.25"/>
    <row r="768" s="26" customFormat="1" ht="11.25"/>
    <row r="769" s="26" customFormat="1" ht="11.25"/>
    <row r="770" s="26" customFormat="1" ht="11.25"/>
    <row r="771" s="26" customFormat="1" ht="11.25"/>
    <row r="772" s="26" customFormat="1" ht="11.25"/>
    <row r="773" s="26" customFormat="1" ht="11.25"/>
    <row r="774" s="26" customFormat="1" ht="11.25"/>
    <row r="775" s="26" customFormat="1" ht="11.25"/>
    <row r="776" s="26" customFormat="1" ht="11.25"/>
    <row r="777" s="26" customFormat="1" ht="11.25"/>
    <row r="778" s="26" customFormat="1" ht="11.25"/>
    <row r="779" s="26" customFormat="1" ht="11.25"/>
    <row r="780" s="26" customFormat="1" ht="11.25"/>
    <row r="781" s="26" customFormat="1" ht="11.25"/>
    <row r="782" s="26" customFormat="1" ht="11.25"/>
    <row r="783" s="26" customFormat="1" ht="11.25"/>
    <row r="784" s="26" customFormat="1" ht="11.25"/>
    <row r="785" s="26" customFormat="1" ht="11.25"/>
    <row r="786" s="26" customFormat="1" ht="11.25"/>
    <row r="787" s="26" customFormat="1" ht="11.25"/>
    <row r="788" s="26" customFormat="1" ht="11.25"/>
    <row r="789" s="26" customFormat="1" ht="11.25"/>
    <row r="790" s="26" customFormat="1" ht="11.25"/>
    <row r="791" s="26" customFormat="1" ht="11.25"/>
    <row r="792" s="26" customFormat="1" ht="11.25"/>
    <row r="793" s="26" customFormat="1" ht="11.25"/>
    <row r="794" s="26" customFormat="1" ht="11.25"/>
    <row r="795" s="26" customFormat="1" ht="11.25"/>
    <row r="796" s="26" customFormat="1" ht="11.25"/>
    <row r="797" s="26" customFormat="1" ht="11.25"/>
    <row r="798" s="26" customFormat="1" ht="11.25"/>
    <row r="799" s="26" customFormat="1" ht="11.25"/>
    <row r="800" s="26" customFormat="1" ht="11.25"/>
    <row r="801" s="26" customFormat="1" ht="11.25"/>
    <row r="802" s="26" customFormat="1" ht="11.25"/>
    <row r="803" s="26" customFormat="1" ht="11.25"/>
    <row r="804" s="26" customFormat="1" ht="11.25"/>
    <row r="805" s="26" customFormat="1" ht="11.25"/>
    <row r="806" s="26" customFormat="1" ht="11.25"/>
    <row r="807" s="26" customFormat="1" ht="11.25"/>
    <row r="808" s="26" customFormat="1" ht="11.25"/>
    <row r="809" s="26" customFormat="1" ht="11.25"/>
    <row r="810" s="26" customFormat="1" ht="11.25"/>
    <row r="811" s="26" customFormat="1" ht="11.25"/>
    <row r="812" s="26" customFormat="1" ht="11.25"/>
    <row r="813" s="26" customFormat="1" ht="11.25"/>
    <row r="814" s="26" customFormat="1" ht="11.25"/>
    <row r="815" s="26" customFormat="1" ht="11.25"/>
    <row r="816" s="26" customFormat="1" ht="11.25"/>
    <row r="817" s="26" customFormat="1" ht="11.25"/>
    <row r="818" s="26" customFormat="1" ht="11.25"/>
    <row r="819" s="26" customFormat="1" ht="11.25"/>
    <row r="820" s="26" customFormat="1" ht="11.25"/>
    <row r="821" s="26" customFormat="1" ht="11.25"/>
    <row r="822" s="26" customFormat="1" ht="11.25"/>
    <row r="823" s="26" customFormat="1" ht="11.25"/>
    <row r="824" s="26" customFormat="1" ht="11.25"/>
    <row r="825" s="26" customFormat="1" ht="11.25"/>
    <row r="826" s="26" customFormat="1" ht="11.25"/>
    <row r="827" s="26" customFormat="1" ht="11.25"/>
    <row r="828" s="26" customFormat="1" ht="11.25"/>
    <row r="829" s="26" customFormat="1" ht="11.25"/>
    <row r="830" s="26" customFormat="1" ht="11.25"/>
    <row r="831" s="26" customFormat="1" ht="11.25"/>
    <row r="832" s="26" customFormat="1" ht="11.25"/>
    <row r="833" s="26" customFormat="1" ht="11.25"/>
    <row r="834" s="26" customFormat="1" ht="11.25"/>
    <row r="835" s="26" customFormat="1" ht="11.25"/>
    <row r="836" s="26" customFormat="1" ht="11.25"/>
    <row r="837" s="26" customFormat="1" ht="11.25"/>
    <row r="838" s="26" customFormat="1" ht="11.25"/>
    <row r="839" s="26" customFormat="1" ht="11.25"/>
    <row r="840" s="26" customFormat="1" ht="11.25"/>
    <row r="841" s="26" customFormat="1" ht="11.25"/>
    <row r="842" s="26" customFormat="1" ht="11.25"/>
    <row r="843" s="26" customFormat="1" ht="11.25"/>
    <row r="844" s="26" customFormat="1" ht="11.25"/>
    <row r="845" s="26" customFormat="1" ht="11.25"/>
    <row r="846" s="26" customFormat="1" ht="11.25"/>
    <row r="847" s="26" customFormat="1" ht="11.25"/>
    <row r="848" s="26" customFormat="1" ht="11.25"/>
    <row r="849" s="26" customFormat="1" ht="11.25"/>
    <row r="850" s="26" customFormat="1" ht="11.25"/>
    <row r="851" s="26" customFormat="1" ht="11.25"/>
    <row r="852" s="26" customFormat="1" ht="11.25"/>
    <row r="853" s="26" customFormat="1" ht="11.25"/>
    <row r="854" s="26" customFormat="1" ht="11.25"/>
    <row r="855" s="26" customFormat="1" ht="11.25"/>
    <row r="856" s="26" customFormat="1" ht="11.25"/>
    <row r="857" s="26" customFormat="1" ht="11.25"/>
    <row r="858" s="26" customFormat="1" ht="11.25"/>
    <row r="859" s="26" customFormat="1" ht="11.25"/>
    <row r="860" s="26" customFormat="1" ht="11.25"/>
    <row r="861" s="26" customFormat="1" ht="11.25"/>
    <row r="862" s="26" customFormat="1" ht="11.25"/>
    <row r="863" s="26" customFormat="1" ht="11.25"/>
    <row r="864" s="26" customFormat="1" ht="11.25"/>
    <row r="865" s="26" customFormat="1" ht="11.25"/>
    <row r="866" s="26" customFormat="1" ht="11.25"/>
    <row r="867" s="26" customFormat="1" ht="11.25"/>
    <row r="868" s="26" customFormat="1" ht="11.25"/>
    <row r="869" s="26" customFormat="1" ht="11.25"/>
    <row r="870" s="26" customFormat="1" ht="11.25"/>
    <row r="871" s="26" customFormat="1" ht="11.25"/>
    <row r="872" s="26" customFormat="1" ht="11.25"/>
    <row r="873" s="26" customFormat="1" ht="11.25"/>
    <row r="874" s="26" customFormat="1" ht="11.25"/>
    <row r="875" s="26" customFormat="1" ht="11.25"/>
    <row r="876" s="26" customFormat="1" ht="11.25"/>
    <row r="877" s="26" customFormat="1" ht="11.25"/>
    <row r="878" s="26" customFormat="1" ht="11.25"/>
    <row r="879" s="26" customFormat="1" ht="11.25"/>
    <row r="880" s="26" customFormat="1" ht="11.25"/>
    <row r="881" s="26" customFormat="1" ht="11.25"/>
    <row r="882" s="26" customFormat="1" ht="11.25"/>
    <row r="883" s="26" customFormat="1" ht="11.25"/>
    <row r="884" s="26" customFormat="1" ht="11.25"/>
    <row r="885" s="26" customFormat="1" ht="11.25"/>
    <row r="886" s="26" customFormat="1" ht="11.25"/>
    <row r="887" s="26" customFormat="1" ht="11.25"/>
    <row r="888" s="26" customFormat="1" ht="11.25"/>
    <row r="889" s="26" customFormat="1" ht="11.25"/>
    <row r="890" s="26" customFormat="1" ht="11.25"/>
    <row r="891" s="26" customFormat="1" ht="11.25"/>
    <row r="892" s="26" customFormat="1" ht="11.25"/>
    <row r="893" s="26" customFormat="1" ht="11.25"/>
    <row r="894" s="26" customFormat="1" ht="11.25"/>
    <row r="895" s="26" customFormat="1" ht="11.25"/>
    <row r="896" s="26" customFormat="1" ht="11.25"/>
    <row r="897" s="26" customFormat="1" ht="11.25"/>
    <row r="898" s="26" customFormat="1" ht="11.25"/>
    <row r="899" s="26" customFormat="1" ht="11.25"/>
    <row r="900" s="26" customFormat="1" ht="11.25"/>
    <row r="901" s="26" customFormat="1" ht="11.25"/>
    <row r="902" s="26" customFormat="1" ht="11.25"/>
    <row r="903" s="26" customFormat="1" ht="11.25"/>
    <row r="904" s="26" customFormat="1" ht="11.25"/>
    <row r="905" s="26" customFormat="1" ht="11.25"/>
    <row r="906" s="26" customFormat="1" ht="11.25"/>
    <row r="907" s="26" customFormat="1" ht="11.25"/>
    <row r="908" s="26" customFormat="1" ht="11.25"/>
    <row r="909" s="26" customFormat="1" ht="11.25"/>
    <row r="910" s="26" customFormat="1" ht="11.25"/>
    <row r="911" s="26" customFormat="1" ht="11.25"/>
    <row r="912" s="26" customFormat="1" ht="11.25"/>
    <row r="913" s="26" customFormat="1" ht="11.25"/>
    <row r="914" s="26" customFormat="1" ht="11.25"/>
    <row r="915" s="26" customFormat="1" ht="11.25"/>
    <row r="916" s="26" customFormat="1" ht="11.25"/>
    <row r="917" s="26" customFormat="1" ht="11.25"/>
    <row r="918" s="26" customFormat="1" ht="11.25"/>
    <row r="919" s="26" customFormat="1" ht="11.25"/>
    <row r="920" s="26" customFormat="1" ht="11.25"/>
    <row r="921" s="26" customFormat="1" ht="11.25"/>
    <row r="922" s="26" customFormat="1" ht="11.25"/>
    <row r="923" s="26" customFormat="1" ht="11.25"/>
    <row r="924" s="26" customFormat="1" ht="11.25"/>
    <row r="925" s="26" customFormat="1" ht="11.25"/>
    <row r="926" s="26" customFormat="1" ht="11.25"/>
    <row r="927" s="26" customFormat="1" ht="11.25"/>
    <row r="928" s="26" customFormat="1" ht="11.25"/>
    <row r="929" s="26" customFormat="1" ht="11.25"/>
    <row r="930" s="26" customFormat="1" ht="11.25"/>
    <row r="931" s="26" customFormat="1" ht="11.25"/>
    <row r="932" s="26" customFormat="1" ht="11.25"/>
    <row r="933" s="26" customFormat="1" ht="11.25"/>
    <row r="934" s="26" customFormat="1" ht="11.25"/>
    <row r="935" s="26" customFormat="1" ht="11.25"/>
    <row r="936" s="26" customFormat="1" ht="11.25"/>
    <row r="937" s="26" customFormat="1" ht="11.25"/>
    <row r="938" s="26" customFormat="1" ht="11.25"/>
    <row r="939" s="26" customFormat="1" ht="11.25"/>
    <row r="940" s="26" customFormat="1" ht="11.25"/>
    <row r="941" s="26" customFormat="1" ht="11.25"/>
    <row r="942" s="26" customFormat="1" ht="11.25"/>
    <row r="943" s="26" customFormat="1" ht="11.25"/>
    <row r="944" s="26" customFormat="1" ht="11.25"/>
    <row r="945" s="26" customFormat="1" ht="11.25"/>
    <row r="946" s="26" customFormat="1" ht="11.25"/>
    <row r="947" s="26" customFormat="1" ht="11.25"/>
    <row r="948" s="26" customFormat="1" ht="11.25"/>
    <row r="949" s="26" customFormat="1" ht="11.25"/>
    <row r="950" s="26" customFormat="1" ht="11.25"/>
    <row r="951" s="26" customFormat="1" ht="11.25"/>
    <row r="952" s="26" customFormat="1" ht="11.25"/>
    <row r="953" s="26" customFormat="1" ht="11.25"/>
    <row r="954" s="26" customFormat="1" ht="11.25"/>
    <row r="955" s="26" customFormat="1" ht="11.25"/>
    <row r="956" s="26" customFormat="1" ht="11.25"/>
    <row r="957" s="26" customFormat="1" ht="11.25"/>
    <row r="958" s="26" customFormat="1" ht="11.25"/>
    <row r="959" s="26" customFormat="1" ht="11.25"/>
    <row r="960" s="26" customFormat="1" ht="11.25"/>
    <row r="961" s="26" customFormat="1" ht="11.25"/>
    <row r="962" s="26" customFormat="1" ht="11.25"/>
    <row r="963" s="26" customFormat="1" ht="11.25"/>
    <row r="964" s="26" customFormat="1" ht="11.25"/>
    <row r="965" s="26" customFormat="1" ht="11.25"/>
    <row r="966" s="26" customFormat="1" ht="11.25"/>
    <row r="967" s="26" customFormat="1" ht="11.25"/>
    <row r="968" s="26" customFormat="1" ht="11.25"/>
    <row r="969" s="26" customFormat="1" ht="11.25"/>
    <row r="970" s="26" customFormat="1" ht="11.25"/>
    <row r="971" s="26" customFormat="1" ht="11.25"/>
    <row r="972" s="26" customFormat="1" ht="11.25"/>
    <row r="973" s="26" customFormat="1" ht="11.25"/>
    <row r="974" s="26" customFormat="1" ht="11.25"/>
    <row r="975" s="26" customFormat="1" ht="11.25"/>
    <row r="976" s="26" customFormat="1" ht="11.25"/>
    <row r="977" s="26" customFormat="1" ht="11.25"/>
    <row r="978" s="26" customFormat="1" ht="11.25"/>
    <row r="979" s="26" customFormat="1" ht="11.25"/>
    <row r="980" s="26" customFormat="1" ht="11.25"/>
    <row r="981" s="26" customFormat="1" ht="11.25"/>
    <row r="982" s="26" customFormat="1" ht="11.25"/>
    <row r="983" s="26" customFormat="1" ht="11.25"/>
    <row r="984" s="26" customFormat="1" ht="11.25"/>
    <row r="985" s="26" customFormat="1" ht="11.25"/>
    <row r="986" s="26" customFormat="1" ht="11.25"/>
    <row r="987" s="26" customFormat="1" ht="11.25"/>
    <row r="988" s="26" customFormat="1" ht="11.25"/>
    <row r="989" s="26" customFormat="1" ht="11.25"/>
    <row r="990" s="26" customFormat="1" ht="11.25"/>
    <row r="991" s="26" customFormat="1" ht="11.25"/>
    <row r="992" s="26" customFormat="1" ht="11.25"/>
    <row r="993" s="26" customFormat="1" ht="11.25"/>
    <row r="994" s="26" customFormat="1" ht="11.25"/>
    <row r="995" s="26" customFormat="1" ht="11.25"/>
    <row r="996" s="26" customFormat="1" ht="11.25"/>
    <row r="997" s="26" customFormat="1" ht="11.25"/>
    <row r="998" s="26" customFormat="1" ht="11.25"/>
    <row r="999" s="26" customFormat="1" ht="11.25"/>
    <row r="1000" s="26" customFormat="1" ht="11.25"/>
    <row r="1001" s="26" customFormat="1" ht="11.25"/>
    <row r="1002" s="26" customFormat="1" ht="11.25"/>
    <row r="1003" s="26" customFormat="1" ht="11.25"/>
    <row r="1004" s="26" customFormat="1" ht="11.25"/>
    <row r="1005" s="26" customFormat="1" ht="11.25"/>
    <row r="1006" s="26" customFormat="1" ht="11.25"/>
    <row r="1007" s="26" customFormat="1" ht="11.25"/>
    <row r="1008" s="26" customFormat="1" ht="11.25"/>
    <row r="1009" s="26" customFormat="1" ht="11.25"/>
    <row r="1010" s="26" customFormat="1" ht="11.25"/>
    <row r="1011" s="26" customFormat="1" ht="11.25"/>
    <row r="1012" s="26" customFormat="1" ht="11.25"/>
    <row r="1013" s="26" customFormat="1" ht="11.25"/>
    <row r="1014" s="26" customFormat="1" ht="11.25"/>
    <row r="1015" s="26" customFormat="1" ht="11.25"/>
    <row r="1016" s="26" customFormat="1" ht="11.25"/>
    <row r="1017" s="26" customFormat="1" ht="11.25"/>
    <row r="1018" s="26" customFormat="1" ht="11.25"/>
    <row r="1019" s="26" customFormat="1" ht="11.25"/>
    <row r="1020" s="26" customFormat="1" ht="11.25"/>
    <row r="1021" s="26" customFormat="1" ht="11.25"/>
    <row r="1022" s="26" customFormat="1" ht="11.25"/>
    <row r="1023" s="26" customFormat="1" ht="11.25"/>
    <row r="1024" s="26" customFormat="1" ht="11.25"/>
    <row r="1025" s="26" customFormat="1" ht="11.25"/>
    <row r="1026" s="26" customFormat="1" ht="11.25"/>
    <row r="1027" s="26" customFormat="1" ht="11.25"/>
    <row r="1028" s="26" customFormat="1" ht="11.25"/>
    <row r="1029" s="26" customFormat="1" ht="11.25"/>
    <row r="1030" s="26" customFormat="1" ht="11.25"/>
    <row r="1031" s="26" customFormat="1" ht="11.25"/>
    <row r="1032" s="26" customFormat="1" ht="11.25"/>
    <row r="1033" s="26" customFormat="1" ht="11.25"/>
    <row r="1034" s="26" customFormat="1" ht="11.25"/>
    <row r="1035" s="26" customFormat="1" ht="11.25"/>
    <row r="1036" s="26" customFormat="1" ht="11.25"/>
    <row r="1037" s="26" customFormat="1" ht="11.25"/>
    <row r="1038" s="26" customFormat="1" ht="11.25"/>
    <row r="1039" s="26" customFormat="1" ht="11.25"/>
    <row r="1040" s="26" customFormat="1" ht="11.25"/>
    <row r="1041" s="26" customFormat="1" ht="11.25"/>
    <row r="1042" s="26" customFormat="1" ht="11.25"/>
    <row r="1043" s="26" customFormat="1" ht="11.25"/>
    <row r="1044" s="26" customFormat="1" ht="11.25"/>
    <row r="1045" s="26" customFormat="1" ht="11.25"/>
    <row r="1046" s="26" customFormat="1" ht="11.25"/>
    <row r="1047" s="26" customFormat="1" ht="11.25"/>
    <row r="1048" s="26" customFormat="1" ht="11.25"/>
    <row r="1049" s="26" customFormat="1" ht="11.25"/>
    <row r="1050" s="26" customFormat="1" ht="11.25"/>
    <row r="1051" s="26" customFormat="1" ht="11.25"/>
    <row r="1052" s="26" customFormat="1" ht="11.25"/>
    <row r="1053" s="26" customFormat="1" ht="11.25"/>
    <row r="1054" s="26" customFormat="1" ht="11.25"/>
    <row r="1055" s="26" customFormat="1" ht="11.25"/>
    <row r="1056" s="26" customFormat="1" ht="11.25"/>
    <row r="1057" s="26" customFormat="1" ht="11.25"/>
    <row r="1058" s="26" customFormat="1" ht="11.25"/>
    <row r="1059" s="26" customFormat="1" ht="11.25"/>
    <row r="1060" s="26" customFormat="1" ht="11.25"/>
    <row r="1061" s="26" customFormat="1" ht="11.25"/>
    <row r="1062" s="26" customFormat="1" ht="11.25"/>
    <row r="1063" s="26" customFormat="1" ht="11.25"/>
    <row r="1064" s="26" customFormat="1" ht="11.25"/>
    <row r="1065" s="26" customFormat="1" ht="11.25"/>
    <row r="1066" s="26" customFormat="1" ht="11.25"/>
    <row r="1067" s="26" customFormat="1" ht="11.25"/>
    <row r="1068" s="26" customFormat="1" ht="11.25"/>
    <row r="1069" s="26" customFormat="1" ht="11.25"/>
    <row r="1070" s="26" customFormat="1" ht="11.25"/>
    <row r="1071" s="26" customFormat="1" ht="11.25"/>
    <row r="1072" s="26" customFormat="1" ht="11.25"/>
    <row r="1073" s="26" customFormat="1" ht="11.25"/>
    <row r="1074" s="26" customFormat="1" ht="11.25"/>
    <row r="1075" s="26" customFormat="1" ht="11.25"/>
    <row r="1076" s="26" customFormat="1" ht="11.25"/>
    <row r="1077" s="26" customFormat="1" ht="11.25"/>
    <row r="1078" s="26" customFormat="1" ht="11.25"/>
    <row r="1079" s="26" customFormat="1" ht="11.25"/>
    <row r="1080" s="26" customFormat="1" ht="11.25"/>
    <row r="1081" s="26" customFormat="1" ht="11.25"/>
    <row r="1082" s="26" customFormat="1" ht="11.25"/>
    <row r="1083" s="26" customFormat="1" ht="11.25"/>
    <row r="1084" s="26" customFormat="1" ht="11.25"/>
    <row r="1085" s="26" customFormat="1" ht="11.25"/>
    <row r="1086" s="26" customFormat="1" ht="11.25"/>
    <row r="1087" s="26" customFormat="1" ht="11.25"/>
    <row r="1088" s="26" customFormat="1" ht="11.25"/>
    <row r="1089" s="26" customFormat="1" ht="11.25"/>
    <row r="1090" s="26" customFormat="1" ht="11.25"/>
    <row r="1091" s="26" customFormat="1" ht="11.25"/>
    <row r="1092" s="26" customFormat="1" ht="11.25"/>
    <row r="1093" s="26" customFormat="1" ht="11.25"/>
    <row r="1094" s="26" customFormat="1" ht="11.25"/>
    <row r="1095" s="26" customFormat="1" ht="11.25"/>
    <row r="1096" s="26" customFormat="1" ht="11.25"/>
    <row r="1097" s="26" customFormat="1" ht="11.25"/>
    <row r="1098" s="26" customFormat="1" ht="11.25"/>
    <row r="1099" s="26" customFormat="1" ht="11.25"/>
    <row r="1100" s="26" customFormat="1" ht="11.25"/>
    <row r="1101" s="26" customFormat="1" ht="11.25"/>
    <row r="1102" s="26" customFormat="1" ht="11.25"/>
    <row r="1103" s="26" customFormat="1" ht="11.25"/>
    <row r="1104" s="26" customFormat="1" ht="11.25"/>
    <row r="1105" s="26" customFormat="1" ht="11.25"/>
    <row r="1106" s="26" customFormat="1" ht="11.25"/>
    <row r="1107" s="26" customFormat="1" ht="11.25"/>
    <row r="1108" s="26" customFormat="1" ht="11.25"/>
    <row r="1109" s="26" customFormat="1" ht="11.25"/>
    <row r="1110" s="26" customFormat="1" ht="11.25"/>
    <row r="1111" s="26" customFormat="1" ht="11.25"/>
    <row r="1112" s="26" customFormat="1" ht="11.25"/>
    <row r="1113" s="26" customFormat="1" ht="11.25"/>
    <row r="1114" s="26" customFormat="1" ht="11.25"/>
    <row r="1115" s="26" customFormat="1" ht="11.25"/>
    <row r="1116" s="26" customFormat="1" ht="11.25"/>
    <row r="1117" s="26" customFormat="1" ht="11.25"/>
    <row r="1118" s="26" customFormat="1" ht="11.25"/>
    <row r="1119" s="26" customFormat="1" ht="11.25"/>
    <row r="1120" s="26" customFormat="1" ht="11.25"/>
    <row r="1121" s="26" customFormat="1" ht="11.25"/>
    <row r="1122" s="26" customFormat="1" ht="11.25"/>
    <row r="1123" s="26" customFormat="1" ht="11.25"/>
    <row r="1124" s="26" customFormat="1" ht="11.25"/>
    <row r="1125" s="26" customFormat="1" ht="11.25"/>
    <row r="1126" s="26" customFormat="1" ht="11.25"/>
    <row r="1127" s="26" customFormat="1" ht="11.25"/>
    <row r="1128" s="26" customFormat="1" ht="11.25"/>
    <row r="1129" s="26" customFormat="1" ht="11.25"/>
    <row r="1130" s="26" customFormat="1" ht="11.25"/>
    <row r="1131" s="26" customFormat="1" ht="11.25"/>
    <row r="1132" s="26" customFormat="1" ht="11.25"/>
    <row r="1133" s="26" customFormat="1" ht="11.25"/>
    <row r="1134" s="26" customFormat="1" ht="11.25"/>
    <row r="1135" s="26" customFormat="1" ht="11.25"/>
    <row r="1136" s="26" customFormat="1" ht="11.25"/>
    <row r="1137" s="26" customFormat="1" ht="11.25"/>
    <row r="1138" s="26" customFormat="1" ht="11.25"/>
    <row r="1139" s="26" customFormat="1" ht="11.25"/>
    <row r="1140" s="26" customFormat="1" ht="11.25"/>
    <row r="1141" s="26" customFormat="1" ht="11.25"/>
    <row r="1142" s="26" customFormat="1" ht="11.25"/>
    <row r="1143" s="26" customFormat="1" ht="11.25"/>
    <row r="1144" s="26" customFormat="1" ht="11.25"/>
    <row r="1145" s="26" customFormat="1" ht="11.25"/>
    <row r="1146" s="26" customFormat="1" ht="11.25"/>
    <row r="1147" s="26" customFormat="1" ht="11.25"/>
    <row r="1148" s="26" customFormat="1" ht="11.25"/>
    <row r="1149" s="26" customFormat="1" ht="11.25"/>
    <row r="1150" s="26" customFormat="1" ht="11.25"/>
    <row r="1151" s="26" customFormat="1" ht="11.25"/>
    <row r="1152" s="26" customFormat="1" ht="11.25"/>
    <row r="1153" s="26" customFormat="1" ht="11.25"/>
    <row r="1154" s="26" customFormat="1" ht="11.25"/>
    <row r="1155" s="26" customFormat="1" ht="11.25"/>
    <row r="1156" s="26" customFormat="1" ht="11.25"/>
    <row r="1157" s="26" customFormat="1" ht="11.25"/>
    <row r="1158" s="26" customFormat="1" ht="11.25"/>
    <row r="1159" s="26" customFormat="1" ht="11.25"/>
    <row r="1160" s="26" customFormat="1" ht="11.25"/>
    <row r="1161" s="26" customFormat="1" ht="11.25"/>
    <row r="1162" s="26" customFormat="1" ht="11.25"/>
    <row r="1163" s="26" customFormat="1" ht="11.25"/>
    <row r="1164" s="26" customFormat="1" ht="11.25"/>
    <row r="1165" s="26" customFormat="1" ht="11.25"/>
    <row r="1166" s="26" customFormat="1" ht="11.25"/>
    <row r="1167" s="26" customFormat="1" ht="11.25"/>
    <row r="1168" s="26" customFormat="1" ht="11.25"/>
    <row r="1169" s="26" customFormat="1" ht="11.25"/>
    <row r="1170" s="26" customFormat="1" ht="11.25"/>
    <row r="1171" s="26" customFormat="1" ht="11.25"/>
    <row r="1172" s="26" customFormat="1" ht="11.25"/>
    <row r="1173" s="26" customFormat="1" ht="11.25"/>
    <row r="1174" s="26" customFormat="1" ht="11.25"/>
    <row r="1175" s="26" customFormat="1" ht="11.25"/>
    <row r="1176" s="26" customFormat="1" ht="11.25"/>
    <row r="1177" s="26" customFormat="1" ht="11.25"/>
    <row r="1178" s="26" customFormat="1" ht="11.25"/>
    <row r="1179" s="26" customFormat="1" ht="11.25"/>
    <row r="1180" s="26" customFormat="1" ht="11.25"/>
    <row r="1181" s="26" customFormat="1" ht="11.25"/>
    <row r="1182" s="26" customFormat="1" ht="11.25"/>
    <row r="1183" s="26" customFormat="1" ht="11.25"/>
    <row r="1184" s="26" customFormat="1" ht="11.25"/>
    <row r="1185" s="26" customFormat="1" ht="11.25"/>
    <row r="1186" s="26" customFormat="1" ht="11.25"/>
    <row r="1187" s="26" customFormat="1" ht="11.25"/>
    <row r="1188" s="26" customFormat="1" ht="11.25"/>
    <row r="1189" s="26" customFormat="1" ht="11.25"/>
    <row r="1190" s="26" customFormat="1" ht="11.25"/>
    <row r="1191" s="26" customFormat="1" ht="11.25"/>
    <row r="1192" s="26" customFormat="1" ht="11.25"/>
    <row r="1193" s="26" customFormat="1" ht="11.25"/>
    <row r="1194" s="26" customFormat="1" ht="11.25"/>
    <row r="1195" s="26" customFormat="1" ht="11.25"/>
    <row r="1196" s="26" customFormat="1" ht="11.25"/>
    <row r="1197" s="26" customFormat="1" ht="11.25"/>
    <row r="1198" s="26" customFormat="1" ht="11.25"/>
    <row r="1199" s="26" customFormat="1" ht="11.25"/>
    <row r="1200" s="26" customFormat="1" ht="11.25"/>
    <row r="1201" s="26" customFormat="1" ht="11.25"/>
    <row r="1202" s="26" customFormat="1" ht="11.25"/>
    <row r="1203" s="26" customFormat="1" ht="11.25"/>
    <row r="1204" s="26" customFormat="1" ht="11.25"/>
    <row r="1205" s="26" customFormat="1" ht="11.25"/>
    <row r="1206" s="26" customFormat="1" ht="11.25"/>
    <row r="1207" s="26" customFormat="1" ht="11.25"/>
    <row r="1208" s="26" customFormat="1" ht="11.25"/>
    <row r="1209" s="26" customFormat="1" ht="11.25"/>
    <row r="1210" s="26" customFormat="1" ht="11.25"/>
    <row r="1211" s="26" customFormat="1" ht="11.25"/>
    <row r="1212" s="26" customFormat="1" ht="11.25"/>
    <row r="1213" s="26" customFormat="1" ht="11.25"/>
    <row r="1214" s="26" customFormat="1" ht="11.25"/>
    <row r="1215" s="26" customFormat="1" ht="11.25"/>
    <row r="1216" s="26" customFormat="1" ht="11.25"/>
    <row r="1217" s="26" customFormat="1" ht="11.25"/>
    <row r="1218" s="26" customFormat="1" ht="11.25"/>
    <row r="1219" s="26" customFormat="1" ht="11.25"/>
    <row r="1220" s="26" customFormat="1" ht="11.25"/>
    <row r="1221" s="26" customFormat="1" ht="11.25"/>
    <row r="1222" s="26" customFormat="1" ht="11.25"/>
    <row r="1223" s="26" customFormat="1" ht="11.25"/>
    <row r="1224" s="26" customFormat="1" ht="11.25"/>
    <row r="1225" s="26" customFormat="1" ht="11.25"/>
    <row r="1226" s="26" customFormat="1" ht="11.25"/>
    <row r="1227" s="26" customFormat="1" ht="11.25"/>
    <row r="1228" s="26" customFormat="1" ht="11.25"/>
    <row r="1229" s="26" customFormat="1" ht="11.25"/>
    <row r="1230" s="26" customFormat="1" ht="11.25"/>
    <row r="1231" s="26" customFormat="1" ht="11.25"/>
    <row r="1232" s="26" customFormat="1" ht="11.25"/>
    <row r="1233" s="26" customFormat="1" ht="11.25"/>
    <row r="1234" s="26" customFormat="1" ht="11.25"/>
    <row r="1235" s="26" customFormat="1" ht="11.25"/>
    <row r="1236" s="26" customFormat="1" ht="11.25"/>
    <row r="1237" s="26" customFormat="1" ht="11.25"/>
    <row r="1238" s="26" customFormat="1" ht="11.25"/>
    <row r="1239" s="26" customFormat="1" ht="11.25"/>
    <row r="1240" s="26" customFormat="1" ht="11.25"/>
    <row r="1241" s="26" customFormat="1" ht="11.25"/>
    <row r="1242" s="26" customFormat="1" ht="11.25"/>
    <row r="1243" s="26" customFormat="1" ht="11.25"/>
    <row r="1244" s="26" customFormat="1" ht="11.25"/>
    <row r="1245" s="26" customFormat="1" ht="11.25"/>
    <row r="1246" s="26" customFormat="1" ht="11.25"/>
    <row r="1247" s="26" customFormat="1" ht="11.25"/>
    <row r="1248" s="26" customFormat="1" ht="11.25"/>
    <row r="1249" s="26" customFormat="1" ht="11.25"/>
    <row r="1250" s="26" customFormat="1" ht="11.25"/>
    <row r="1251" s="26" customFormat="1" ht="11.25"/>
    <row r="1252" s="26" customFormat="1" ht="11.25"/>
    <row r="1253" s="26" customFormat="1" ht="11.25"/>
    <row r="1254" s="26" customFormat="1" ht="11.25"/>
    <row r="1255" s="26" customFormat="1" ht="11.25"/>
    <row r="1256" s="26" customFormat="1" ht="11.25"/>
    <row r="1257" s="26" customFormat="1" ht="11.25"/>
    <row r="1258" s="26" customFormat="1" ht="11.25"/>
    <row r="1259" s="26" customFormat="1" ht="11.25"/>
    <row r="1260" s="26" customFormat="1" ht="11.25"/>
    <row r="1261" s="26" customFormat="1" ht="11.25"/>
    <row r="1262" s="26" customFormat="1" ht="11.25"/>
    <row r="1263" s="26" customFormat="1" ht="11.25"/>
    <row r="1264" s="26" customFormat="1" ht="11.25"/>
    <row r="1265" s="26" customFormat="1" ht="11.25"/>
    <row r="1266" s="26" customFormat="1" ht="11.25"/>
    <row r="1267" s="26" customFormat="1" ht="11.25"/>
    <row r="1268" s="26" customFormat="1" ht="11.25"/>
    <row r="1269" s="26" customFormat="1" ht="11.25"/>
    <row r="1270" s="26" customFormat="1" ht="11.25"/>
    <row r="1271" s="26" customFormat="1" ht="11.25"/>
    <row r="1272" s="26" customFormat="1" ht="11.25"/>
    <row r="1273" s="26" customFormat="1" ht="11.25"/>
    <row r="1274" s="26" customFormat="1" ht="11.25"/>
    <row r="1275" s="26" customFormat="1" ht="11.25"/>
    <row r="1276" s="26" customFormat="1" ht="11.25"/>
    <row r="1277" s="26" customFormat="1" ht="11.25"/>
    <row r="1278" s="26" customFormat="1" ht="11.25"/>
    <row r="1279" s="26" customFormat="1" ht="11.25"/>
    <row r="1280" s="26" customFormat="1" ht="11.25"/>
    <row r="1281" s="26" customFormat="1" ht="11.25"/>
    <row r="1282" s="26" customFormat="1" ht="11.25"/>
    <row r="1283" s="26" customFormat="1" ht="11.25"/>
    <row r="1284" s="26" customFormat="1" ht="11.25"/>
    <row r="1285" s="26" customFormat="1" ht="11.25"/>
    <row r="1286" s="26" customFormat="1" ht="11.25"/>
    <row r="1287" s="26" customFormat="1" ht="11.25"/>
    <row r="1288" s="26" customFormat="1" ht="11.25"/>
    <row r="1289" s="26" customFormat="1" ht="11.25"/>
    <row r="1290" s="26" customFormat="1" ht="11.25"/>
    <row r="1291" s="26" customFormat="1" ht="11.25"/>
    <row r="1292" s="26" customFormat="1" ht="11.25"/>
    <row r="1293" s="26" customFormat="1" ht="11.25"/>
    <row r="1294" s="26" customFormat="1" ht="11.25"/>
    <row r="1295" s="26" customFormat="1" ht="11.25"/>
    <row r="1296" s="26" customFormat="1" ht="11.25"/>
    <row r="1297" s="26" customFormat="1" ht="11.25"/>
    <row r="1298" s="26" customFormat="1" ht="11.25"/>
    <row r="1299" s="26" customFormat="1" ht="11.25"/>
    <row r="1300" s="26" customFormat="1" ht="11.25"/>
    <row r="1301" s="26" customFormat="1" ht="11.25"/>
    <row r="1302" s="26" customFormat="1" ht="11.25"/>
    <row r="1303" s="26" customFormat="1" ht="11.25"/>
    <row r="1304" s="26" customFormat="1" ht="11.25"/>
    <row r="1305" s="26" customFormat="1" ht="11.25"/>
    <row r="1306" s="26" customFormat="1" ht="11.25"/>
    <row r="1307" s="26" customFormat="1" ht="11.25"/>
    <row r="1308" s="26" customFormat="1" ht="11.25"/>
    <row r="1309" s="26" customFormat="1" ht="11.25"/>
    <row r="1310" s="26" customFormat="1" ht="11.25"/>
    <row r="1311" s="26" customFormat="1" ht="11.25"/>
    <row r="1312" s="26" customFormat="1" ht="11.25"/>
    <row r="1313" s="26" customFormat="1" ht="11.25"/>
    <row r="1314" s="26" customFormat="1" ht="11.25"/>
    <row r="1315" s="26" customFormat="1" ht="11.25"/>
    <row r="1316" s="26" customFormat="1" ht="11.25"/>
    <row r="1317" s="26" customFormat="1" ht="11.25"/>
    <row r="1318" s="26" customFormat="1" ht="11.25"/>
    <row r="1319" s="26" customFormat="1" ht="11.25"/>
    <row r="1320" s="26" customFormat="1" ht="11.25"/>
    <row r="1321" s="26" customFormat="1" ht="11.25"/>
    <row r="1322" s="26" customFormat="1" ht="11.25"/>
    <row r="1323" s="26" customFormat="1" ht="11.25"/>
    <row r="1324" s="26" customFormat="1" ht="11.25"/>
    <row r="1325" s="26" customFormat="1" ht="11.25"/>
    <row r="1326" s="26" customFormat="1" ht="11.25"/>
    <row r="1327" s="26" customFormat="1" ht="11.25"/>
    <row r="1328" s="26" customFormat="1" ht="11.25"/>
    <row r="1329" s="26" customFormat="1" ht="11.25"/>
    <row r="1330" s="26" customFormat="1" ht="11.25"/>
    <row r="1331" s="26" customFormat="1" ht="11.25"/>
    <row r="1332" s="26" customFormat="1" ht="11.25"/>
    <row r="1333" s="26" customFormat="1" ht="11.25"/>
    <row r="1334" s="26" customFormat="1" ht="11.25"/>
    <row r="1335" s="26" customFormat="1" ht="11.25"/>
    <row r="1336" s="26" customFormat="1" ht="11.25"/>
    <row r="1337" s="26" customFormat="1" ht="11.25"/>
    <row r="1338" s="26" customFormat="1" ht="11.25"/>
    <row r="1339" s="26" customFormat="1" ht="11.25"/>
    <row r="1340" s="26" customFormat="1" ht="11.25"/>
    <row r="1341" s="26" customFormat="1" ht="11.25"/>
    <row r="1342" s="26" customFormat="1" ht="11.25"/>
    <row r="1343" s="26" customFormat="1" ht="11.25"/>
    <row r="1344" s="26" customFormat="1" ht="11.25"/>
    <row r="1345" s="26" customFormat="1" ht="11.25"/>
    <row r="1346" s="26" customFormat="1" ht="11.25"/>
    <row r="1347" s="26" customFormat="1" ht="11.25"/>
    <row r="1348" s="26" customFormat="1" ht="11.25"/>
    <row r="1349" s="26" customFormat="1" ht="11.25"/>
    <row r="1350" s="26" customFormat="1" ht="11.25"/>
    <row r="1351" s="26" customFormat="1" ht="11.25"/>
    <row r="1352" s="26" customFormat="1" ht="11.25"/>
    <row r="1353" s="26" customFormat="1" ht="11.25"/>
    <row r="1354" s="26" customFormat="1" ht="11.25"/>
    <row r="1355" s="26" customFormat="1" ht="11.25"/>
    <row r="1356" s="26" customFormat="1" ht="11.25"/>
    <row r="1357" s="26" customFormat="1" ht="11.25"/>
    <row r="1358" s="26" customFormat="1" ht="11.25"/>
    <row r="1359" s="26" customFormat="1" ht="11.25"/>
    <row r="1360" s="26" customFormat="1" ht="11.25"/>
    <row r="1361" s="26" customFormat="1" ht="11.25"/>
    <row r="1362" s="26" customFormat="1" ht="11.25"/>
    <row r="1363" s="26" customFormat="1" ht="11.25"/>
    <row r="1364" s="26" customFormat="1" ht="11.25"/>
    <row r="1365" s="26" customFormat="1" ht="11.25"/>
    <row r="1366" s="26" customFormat="1" ht="11.25"/>
    <row r="1367" s="26" customFormat="1" ht="11.25"/>
    <row r="1368" s="26" customFormat="1" ht="11.25"/>
    <row r="1369" s="26" customFormat="1" ht="11.25"/>
    <row r="1370" s="26" customFormat="1" ht="11.25"/>
    <row r="1371" s="26" customFormat="1" ht="11.25"/>
    <row r="1372" s="26" customFormat="1" ht="11.25"/>
    <row r="1373" s="26" customFormat="1" ht="11.25"/>
    <row r="1374" s="26" customFormat="1" ht="11.25"/>
    <row r="1375" s="26" customFormat="1" ht="11.25"/>
    <row r="1376" s="26" customFormat="1" ht="11.25"/>
    <row r="1377" s="26" customFormat="1" ht="11.25"/>
    <row r="1378" s="26" customFormat="1" ht="11.25"/>
    <row r="1379" s="26" customFormat="1" ht="11.25"/>
    <row r="1380" s="26" customFormat="1" ht="11.25"/>
    <row r="1381" s="26" customFormat="1" ht="11.25"/>
    <row r="1382" s="26" customFormat="1" ht="11.25"/>
    <row r="1383" s="26" customFormat="1" ht="11.25"/>
    <row r="1384" s="26" customFormat="1" ht="11.25"/>
    <row r="1385" s="26" customFormat="1" ht="11.25"/>
    <row r="1386" s="26" customFormat="1" ht="11.25"/>
    <row r="1387" s="26" customFormat="1" ht="11.25"/>
    <row r="1388" s="26" customFormat="1" ht="11.25"/>
    <row r="1389" s="26" customFormat="1" ht="11.25"/>
    <row r="1390" s="26" customFormat="1" ht="11.25"/>
    <row r="1391" s="26" customFormat="1" ht="11.25"/>
    <row r="1392" s="26" customFormat="1" ht="11.25"/>
    <row r="1393" s="26" customFormat="1" ht="11.25"/>
    <row r="1394" s="26" customFormat="1" ht="11.25"/>
    <row r="1395" s="26" customFormat="1" ht="11.25"/>
    <row r="1396" s="26" customFormat="1" ht="11.25"/>
    <row r="1397" s="26" customFormat="1" ht="11.25"/>
    <row r="1398" s="26" customFormat="1" ht="11.25"/>
    <row r="1399" s="26" customFormat="1" ht="11.25"/>
    <row r="1400" s="26" customFormat="1" ht="11.25"/>
    <row r="1401" s="26" customFormat="1" ht="11.25"/>
    <row r="1402" s="26" customFormat="1" ht="11.25"/>
    <row r="1403" s="26" customFormat="1" ht="11.25"/>
    <row r="1404" s="26" customFormat="1" ht="11.25"/>
    <row r="1405" s="26" customFormat="1" ht="11.25"/>
    <row r="1406" s="26" customFormat="1" ht="11.25"/>
    <row r="1407" s="26" customFormat="1" ht="11.25"/>
    <row r="1408" s="26" customFormat="1" ht="11.25"/>
    <row r="1409" s="26" customFormat="1" ht="11.25"/>
    <row r="1410" s="26" customFormat="1" ht="11.25"/>
    <row r="1411" s="26" customFormat="1" ht="11.25"/>
    <row r="1412" s="26" customFormat="1" ht="11.25"/>
    <row r="1413" s="26" customFormat="1" ht="11.25"/>
    <row r="1414" s="26" customFormat="1" ht="11.25"/>
    <row r="1415" s="26" customFormat="1" ht="11.25"/>
    <row r="1416" s="26" customFormat="1" ht="11.25"/>
    <row r="1417" s="26" customFormat="1" ht="11.25"/>
    <row r="1418" s="26" customFormat="1" ht="11.25"/>
    <row r="1419" s="26" customFormat="1" ht="11.25"/>
    <row r="1420" s="26" customFormat="1" ht="11.25"/>
    <row r="1421" s="26" customFormat="1" ht="11.25"/>
    <row r="1422" s="26" customFormat="1" ht="11.25"/>
    <row r="1423" s="26" customFormat="1" ht="11.25"/>
    <row r="1424" s="26" customFormat="1" ht="11.25"/>
    <row r="1425" s="26" customFormat="1" ht="11.25"/>
    <row r="1426" s="26" customFormat="1" ht="11.25"/>
    <row r="1427" s="26" customFormat="1" ht="11.25"/>
    <row r="1428" s="26" customFormat="1" ht="11.25"/>
    <row r="1429" s="26" customFormat="1" ht="11.25"/>
    <row r="1430" s="26" customFormat="1" ht="11.25"/>
    <row r="1431" s="26" customFormat="1" ht="11.25"/>
    <row r="1432" s="26" customFormat="1" ht="11.25"/>
    <row r="1433" s="26" customFormat="1" ht="11.25"/>
    <row r="1434" s="26" customFormat="1" ht="11.25"/>
    <row r="1435" s="26" customFormat="1" ht="11.25"/>
    <row r="1436" s="26" customFormat="1" ht="11.25"/>
    <row r="1437" s="26" customFormat="1" ht="11.25"/>
    <row r="1438" s="26" customFormat="1" ht="11.25"/>
    <row r="1439" s="26" customFormat="1" ht="11.25"/>
    <row r="1440" s="26" customFormat="1" ht="11.25"/>
    <row r="1441" s="26" customFormat="1" ht="11.25"/>
    <row r="1442" s="26" customFormat="1" ht="11.25"/>
    <row r="1443" s="26" customFormat="1" ht="11.25"/>
    <row r="1444" s="26" customFormat="1" ht="11.25"/>
    <row r="1445" s="26" customFormat="1" ht="11.25"/>
    <row r="1446" s="26" customFormat="1" ht="11.25"/>
    <row r="1447" s="26" customFormat="1" ht="11.25"/>
    <row r="1448" s="26" customFormat="1" ht="11.25"/>
    <row r="1449" s="26" customFormat="1" ht="11.25"/>
    <row r="1450" s="26" customFormat="1" ht="11.25"/>
    <row r="1451" s="26" customFormat="1" ht="11.25"/>
    <row r="1452" s="26" customFormat="1" ht="11.25"/>
    <row r="1453" s="26" customFormat="1" ht="11.25"/>
    <row r="1454" s="26" customFormat="1" ht="11.25"/>
    <row r="1455" s="26" customFormat="1" ht="11.25"/>
    <row r="1456" s="26" customFormat="1" ht="11.25"/>
    <row r="1457" s="26" customFormat="1" ht="11.25"/>
    <row r="1458" s="26" customFormat="1" ht="11.25"/>
    <row r="1459" s="26" customFormat="1" ht="11.25"/>
    <row r="1460" s="26" customFormat="1" ht="11.25"/>
    <row r="1461" s="26" customFormat="1" ht="11.25"/>
    <row r="1462" s="26" customFormat="1" ht="11.25"/>
    <row r="1463" s="26" customFormat="1" ht="11.25"/>
    <row r="1464" s="26" customFormat="1" ht="11.25"/>
    <row r="1465" s="26" customFormat="1" ht="11.25"/>
    <row r="1466" s="26" customFormat="1" ht="11.25"/>
    <row r="1467" s="26" customFormat="1" ht="11.25"/>
    <row r="1468" s="26" customFormat="1" ht="11.25"/>
    <row r="1469" s="26" customFormat="1" ht="11.25"/>
    <row r="1470" s="26" customFormat="1" ht="11.25"/>
    <row r="1471" s="26" customFormat="1" ht="11.25"/>
    <row r="1472" s="26" customFormat="1" ht="11.25"/>
    <row r="1473" s="26" customFormat="1" ht="11.25"/>
    <row r="1474" s="26" customFormat="1" ht="11.25"/>
    <row r="1475" s="26" customFormat="1" ht="11.25"/>
    <row r="1476" s="26" customFormat="1" ht="11.25"/>
    <row r="1477" s="26" customFormat="1" ht="11.25"/>
    <row r="1478" s="26" customFormat="1" ht="11.25"/>
    <row r="1479" s="26" customFormat="1" ht="11.25"/>
    <row r="1480" s="26" customFormat="1" ht="11.25"/>
    <row r="1481" s="26" customFormat="1" ht="11.25"/>
    <row r="1482" s="26" customFormat="1" ht="11.25"/>
    <row r="1483" s="26" customFormat="1" ht="11.25"/>
    <row r="1484" s="26" customFormat="1" ht="11.25"/>
    <row r="1485" s="26" customFormat="1" ht="11.25"/>
    <row r="1486" s="26" customFormat="1" ht="11.25"/>
    <row r="1487" s="26" customFormat="1" ht="11.25"/>
    <row r="1488" s="26" customFormat="1" ht="11.25"/>
    <row r="1489" s="26" customFormat="1" ht="11.25"/>
    <row r="1490" s="26" customFormat="1" ht="11.25"/>
    <row r="1491" s="26" customFormat="1" ht="11.25"/>
    <row r="1492" s="26" customFormat="1" ht="11.25"/>
    <row r="1493" s="26" customFormat="1" ht="11.25"/>
    <row r="1494" s="26" customFormat="1" ht="11.25"/>
    <row r="1495" s="26" customFormat="1" ht="11.25"/>
    <row r="1496" s="26" customFormat="1" ht="11.25"/>
    <row r="1497" s="26" customFormat="1" ht="11.25"/>
    <row r="1498" s="26" customFormat="1" ht="11.25"/>
    <row r="1499" s="26" customFormat="1" ht="11.25"/>
    <row r="1500" s="26" customFormat="1" ht="11.25"/>
    <row r="1501" s="26" customFormat="1" ht="11.25"/>
    <row r="1502" s="26" customFormat="1" ht="11.25"/>
    <row r="1503" s="26" customFormat="1" ht="11.25"/>
    <row r="1504" s="26" customFormat="1" ht="11.25"/>
    <row r="1505" s="26" customFormat="1" ht="11.25"/>
    <row r="1506" s="26" customFormat="1" ht="11.25"/>
    <row r="1507" s="26" customFormat="1" ht="11.25"/>
    <row r="1508" s="26" customFormat="1" ht="11.25"/>
    <row r="1509" s="26" customFormat="1" ht="11.25"/>
    <row r="1510" s="26" customFormat="1" ht="11.25"/>
    <row r="1511" s="26" customFormat="1" ht="11.25"/>
    <row r="1512" s="26" customFormat="1" ht="11.25"/>
    <row r="1513" s="26" customFormat="1" ht="11.25"/>
    <row r="1514" s="26" customFormat="1" ht="11.25"/>
    <row r="1515" s="26" customFormat="1" ht="11.25"/>
    <row r="1516" s="26" customFormat="1" ht="11.25"/>
    <row r="1517" s="26" customFormat="1" ht="11.25"/>
    <row r="1518" s="26" customFormat="1" ht="11.25"/>
    <row r="1519" s="26" customFormat="1" ht="11.25"/>
    <row r="1520" s="26" customFormat="1" ht="11.25"/>
    <row r="1521" s="26" customFormat="1" ht="11.25"/>
    <row r="1522" s="26" customFormat="1" ht="11.25"/>
    <row r="1523" s="26" customFormat="1" ht="11.25"/>
    <row r="1524" s="26" customFormat="1" ht="11.25"/>
    <row r="1525" s="26" customFormat="1" ht="11.25"/>
    <row r="1526" s="26" customFormat="1" ht="11.25"/>
    <row r="1527" s="26" customFormat="1" ht="11.25"/>
    <row r="1528" s="26" customFormat="1" ht="11.25"/>
    <row r="1529" s="26" customFormat="1" ht="11.25"/>
    <row r="1530" s="26" customFormat="1" ht="11.25"/>
    <row r="1531" s="26" customFormat="1" ht="11.25"/>
    <row r="1532" s="26" customFormat="1" ht="11.25"/>
    <row r="1533" s="26" customFormat="1" ht="11.25"/>
    <row r="1534" s="26" customFormat="1" ht="11.25"/>
    <row r="1535" s="26" customFormat="1" ht="11.25"/>
    <row r="1536" s="26" customFormat="1" ht="11.25"/>
    <row r="1537" s="26" customFormat="1" ht="11.25"/>
    <row r="1538" s="26" customFormat="1" ht="11.25"/>
    <row r="1539" s="26" customFormat="1" ht="11.25"/>
    <row r="1540" s="26" customFormat="1" ht="11.25"/>
    <row r="1541" s="26" customFormat="1" ht="11.25"/>
    <row r="1542" s="26" customFormat="1" ht="11.25"/>
    <row r="1543" s="26" customFormat="1" ht="11.25"/>
    <row r="1544" s="26" customFormat="1" ht="11.25"/>
    <row r="1545" s="26" customFormat="1" ht="11.25"/>
    <row r="1546" s="26" customFormat="1" ht="11.25"/>
    <row r="1547" s="26" customFormat="1" ht="11.25"/>
    <row r="1548" s="26" customFormat="1" ht="11.25"/>
    <row r="1549" s="26" customFormat="1" ht="11.25"/>
    <row r="1550" s="26" customFormat="1" ht="11.25"/>
    <row r="1551" s="26" customFormat="1" ht="11.25"/>
    <row r="1552" s="26" customFormat="1" ht="11.25"/>
    <row r="1553" s="26" customFormat="1" ht="11.25"/>
    <row r="1554" s="26" customFormat="1" ht="11.25"/>
    <row r="1555" s="26" customFormat="1" ht="11.25"/>
    <row r="1556" s="26" customFormat="1" ht="11.25"/>
    <row r="1557" s="26" customFormat="1" ht="11.25"/>
    <row r="1558" s="26" customFormat="1" ht="11.25"/>
    <row r="1559" s="26" customFormat="1" ht="11.25"/>
    <row r="1560" s="26" customFormat="1" ht="11.25"/>
    <row r="1561" s="26" customFormat="1" ht="11.25"/>
    <row r="1562" s="26" customFormat="1" ht="11.25"/>
    <row r="1563" s="26" customFormat="1" ht="11.25"/>
    <row r="1564" s="26" customFormat="1" ht="11.25"/>
    <row r="1565" s="26" customFormat="1" ht="11.25"/>
    <row r="1566" s="26" customFormat="1" ht="11.25"/>
    <row r="1567" s="26" customFormat="1" ht="11.25"/>
    <row r="1568" s="26" customFormat="1" ht="11.25"/>
    <row r="1569" s="26" customFormat="1" ht="11.25"/>
    <row r="1570" s="26" customFormat="1" ht="11.25"/>
    <row r="1571" s="26" customFormat="1" ht="11.25"/>
    <row r="1572" s="26" customFormat="1" ht="11.25"/>
    <row r="1573" s="26" customFormat="1" ht="11.25"/>
    <row r="1574" s="26" customFormat="1" ht="11.25"/>
    <row r="1575" s="26" customFormat="1" ht="11.25"/>
    <row r="1576" s="26" customFormat="1" ht="11.25"/>
    <row r="1577" s="26" customFormat="1" ht="11.25"/>
    <row r="1578" s="26" customFormat="1" ht="11.25"/>
    <row r="1579" s="26" customFormat="1" ht="11.25"/>
    <row r="1580" s="26" customFormat="1" ht="11.25"/>
    <row r="1581" s="26" customFormat="1" ht="11.25"/>
    <row r="1582" s="26" customFormat="1" ht="11.25"/>
    <row r="1583" s="26" customFormat="1" ht="11.25"/>
    <row r="1584" s="26" customFormat="1" ht="11.25"/>
    <row r="1585" s="26" customFormat="1" ht="11.25"/>
    <row r="1586" s="26" customFormat="1" ht="11.25"/>
    <row r="1587" s="26" customFormat="1" ht="11.25"/>
    <row r="1588" s="26" customFormat="1" ht="11.25"/>
    <row r="1589" s="26" customFormat="1" ht="11.25"/>
    <row r="1590" s="26" customFormat="1" ht="11.25"/>
    <row r="1591" s="26" customFormat="1" ht="11.25"/>
    <row r="1592" s="26" customFormat="1" ht="11.25"/>
    <row r="1593" s="26" customFormat="1" ht="11.25"/>
    <row r="1594" s="26" customFormat="1" ht="11.25"/>
    <row r="1595" s="26" customFormat="1" ht="11.25"/>
    <row r="1596" s="26" customFormat="1" ht="11.25"/>
    <row r="1597" s="26" customFormat="1" ht="11.25"/>
    <row r="1598" s="26" customFormat="1" ht="11.25"/>
    <row r="1599" s="26" customFormat="1" ht="11.25"/>
    <row r="1600" s="26" customFormat="1" ht="11.25"/>
    <row r="1601" s="26" customFormat="1" ht="11.25"/>
    <row r="1602" s="26" customFormat="1" ht="11.25"/>
    <row r="1603" s="26" customFormat="1" ht="11.25"/>
    <row r="1604" s="26" customFormat="1" ht="11.25"/>
    <row r="1605" s="26" customFormat="1" ht="11.25"/>
    <row r="1606" s="26" customFormat="1" ht="11.25"/>
    <row r="1607" s="26" customFormat="1" ht="11.25"/>
    <row r="1608" s="26" customFormat="1" ht="11.25"/>
    <row r="1609" s="26" customFormat="1" ht="11.25"/>
    <row r="1610" s="26" customFormat="1" ht="11.25"/>
    <row r="1611" s="26" customFormat="1" ht="11.25"/>
    <row r="1612" s="26" customFormat="1" ht="11.25"/>
    <row r="1613" s="26" customFormat="1" ht="11.25"/>
    <row r="1614" s="26" customFormat="1" ht="11.25"/>
    <row r="1615" s="26" customFormat="1" ht="11.25"/>
    <row r="1616" s="26" customFormat="1" ht="11.25"/>
    <row r="1617" s="26" customFormat="1" ht="11.25"/>
    <row r="1618" s="26" customFormat="1" ht="11.25"/>
    <row r="1619" s="26" customFormat="1" ht="11.25"/>
    <row r="1620" s="26" customFormat="1" ht="11.25"/>
    <row r="1621" s="26" customFormat="1" ht="11.25"/>
    <row r="1622" s="26" customFormat="1" ht="11.25"/>
    <row r="1623" s="26" customFormat="1" ht="11.25"/>
    <row r="1624" s="26" customFormat="1" ht="11.25"/>
    <row r="1625" s="26" customFormat="1" ht="11.25"/>
    <row r="1626" s="26" customFormat="1" ht="11.25"/>
    <row r="1627" s="26" customFormat="1" ht="11.25"/>
    <row r="1628" s="26" customFormat="1" ht="11.25"/>
    <row r="1629" s="26" customFormat="1" ht="11.25"/>
    <row r="1630" s="26" customFormat="1" ht="11.25"/>
    <row r="1631" s="26" customFormat="1" ht="11.25"/>
    <row r="1632" s="26" customFormat="1" ht="11.25"/>
    <row r="1633" s="26" customFormat="1" ht="11.25"/>
    <row r="1634" s="26" customFormat="1" ht="11.25"/>
    <row r="1635" s="26" customFormat="1" ht="11.25"/>
    <row r="1636" s="26" customFormat="1" ht="11.25"/>
    <row r="1637" s="26" customFormat="1" ht="11.25"/>
    <row r="1638" s="26" customFormat="1" ht="11.25"/>
    <row r="1639" s="26" customFormat="1" ht="11.25"/>
    <row r="1640" s="26" customFormat="1" ht="11.25"/>
    <row r="1641" s="26" customFormat="1" ht="11.25"/>
    <row r="1642" s="26" customFormat="1" ht="11.25"/>
    <row r="1643" s="26" customFormat="1" ht="11.25"/>
    <row r="1644" s="26" customFormat="1" ht="11.25"/>
    <row r="1645" s="26" customFormat="1" ht="11.25"/>
    <row r="1646" s="26" customFormat="1" ht="11.25"/>
    <row r="1647" s="26" customFormat="1" ht="11.25"/>
    <row r="1648" s="26" customFormat="1" ht="11.25"/>
    <row r="1649" s="26" customFormat="1" ht="11.25"/>
    <row r="1650" s="26" customFormat="1" ht="11.25"/>
    <row r="1651" s="26" customFormat="1" ht="11.25"/>
    <row r="1652" s="26" customFormat="1" ht="11.25"/>
    <row r="1653" s="26" customFormat="1" ht="11.25"/>
    <row r="1654" s="26" customFormat="1" ht="11.25"/>
    <row r="1655" s="26" customFormat="1" ht="11.25"/>
    <row r="1656" s="26" customFormat="1" ht="11.25"/>
    <row r="1657" s="26" customFormat="1" ht="11.25"/>
    <row r="1658" s="26" customFormat="1" ht="11.25"/>
    <row r="1659" s="26" customFormat="1" ht="11.25"/>
    <row r="1660" s="26" customFormat="1" ht="11.25"/>
    <row r="1661" s="26" customFormat="1" ht="11.25"/>
    <row r="1662" s="26" customFormat="1" ht="11.25"/>
    <row r="1663" s="26" customFormat="1" ht="11.25"/>
    <row r="1664" s="26" customFormat="1" ht="11.25"/>
    <row r="1665" s="26" customFormat="1" ht="11.25"/>
    <row r="1666" s="26" customFormat="1" ht="11.25"/>
    <row r="1667" s="26" customFormat="1" ht="11.25"/>
    <row r="1668" s="26" customFormat="1" ht="11.25"/>
    <row r="1669" s="26" customFormat="1" ht="11.25"/>
    <row r="1670" s="26" customFormat="1" ht="11.25"/>
    <row r="1671" s="26" customFormat="1" ht="11.25"/>
    <row r="1672" s="26" customFormat="1" ht="11.25"/>
    <row r="1673" s="26" customFormat="1" ht="11.25"/>
    <row r="1674" s="26" customFormat="1" ht="11.25"/>
    <row r="1675" s="26" customFormat="1" ht="11.25"/>
    <row r="1676" s="26" customFormat="1" ht="11.25"/>
    <row r="1677" s="26" customFormat="1" ht="11.25"/>
    <row r="1678" s="26" customFormat="1" ht="11.25"/>
    <row r="1679" s="26" customFormat="1" ht="11.25"/>
    <row r="1680" s="26" customFormat="1" ht="11.25"/>
    <row r="1681" s="26" customFormat="1" ht="11.25"/>
    <row r="1682" s="26" customFormat="1" ht="11.25"/>
    <row r="1683" s="26" customFormat="1" ht="11.25"/>
    <row r="1684" s="26" customFormat="1" ht="11.25"/>
    <row r="1685" s="26" customFormat="1" ht="11.25"/>
    <row r="1686" s="26" customFormat="1" ht="11.25"/>
    <row r="1687" s="26" customFormat="1" ht="11.25"/>
    <row r="1688" s="26" customFormat="1" ht="11.25"/>
    <row r="1689" s="26" customFormat="1" ht="11.25"/>
    <row r="1690" s="26" customFormat="1" ht="11.25"/>
    <row r="1691" s="26" customFormat="1" ht="11.25"/>
    <row r="1692" s="26" customFormat="1" ht="11.25"/>
    <row r="1693" s="26" customFormat="1" ht="11.25"/>
    <row r="1694" s="26" customFormat="1" ht="11.25"/>
    <row r="1695" s="26" customFormat="1" ht="11.25"/>
    <row r="1696" s="26" customFormat="1" ht="11.25"/>
    <row r="1697" s="26" customFormat="1" ht="11.25"/>
    <row r="1698" s="26" customFormat="1" ht="11.25"/>
    <row r="1699" s="26" customFormat="1" ht="11.25"/>
    <row r="1700" s="26" customFormat="1" ht="11.25"/>
    <row r="1701" s="26" customFormat="1" ht="11.25"/>
    <row r="1702" s="26" customFormat="1" ht="11.25"/>
    <row r="1703" s="26" customFormat="1" ht="11.25"/>
    <row r="1704" s="26" customFormat="1" ht="11.25"/>
    <row r="1705" s="26" customFormat="1" ht="11.25"/>
    <row r="1706" s="26" customFormat="1" ht="11.25"/>
    <row r="1707" s="26" customFormat="1" ht="11.25"/>
    <row r="1708" s="26" customFormat="1" ht="11.25"/>
    <row r="1709" s="26" customFormat="1" ht="11.25"/>
    <row r="1710" s="26" customFormat="1" ht="11.25"/>
    <row r="1711" s="26" customFormat="1" ht="11.25"/>
    <row r="1712" s="26" customFormat="1" ht="11.25"/>
    <row r="1713" s="26" customFormat="1" ht="11.25"/>
    <row r="1714" s="26" customFormat="1" ht="11.25"/>
    <row r="1715" s="26" customFormat="1" ht="11.25"/>
    <row r="1716" s="26" customFormat="1" ht="11.25"/>
    <row r="1717" s="26" customFormat="1" ht="11.25"/>
    <row r="1718" s="26" customFormat="1" ht="11.25"/>
    <row r="1719" s="26" customFormat="1" ht="11.25"/>
    <row r="1720" s="26" customFormat="1" ht="11.25"/>
    <row r="1721" s="26" customFormat="1" ht="11.25"/>
    <row r="1722" s="26" customFormat="1" ht="11.25"/>
    <row r="1723" s="26" customFormat="1" ht="11.25"/>
    <row r="1724" s="26" customFormat="1" ht="11.25"/>
    <row r="1725" s="26" customFormat="1" ht="11.25"/>
    <row r="1726" s="26" customFormat="1" ht="11.25"/>
    <row r="1727" s="26" customFormat="1" ht="11.25"/>
    <row r="1728" s="26" customFormat="1" ht="11.25"/>
    <row r="1729" s="26" customFormat="1" ht="11.25"/>
    <row r="1730" s="26" customFormat="1" ht="11.25"/>
    <row r="1731" s="26" customFormat="1" ht="11.25"/>
    <row r="1732" s="26" customFormat="1" ht="11.25"/>
    <row r="1733" s="26" customFormat="1" ht="11.25"/>
    <row r="1734" s="26" customFormat="1" ht="11.25"/>
    <row r="1735" s="26" customFormat="1" ht="11.25"/>
    <row r="1736" s="26" customFormat="1" ht="11.25"/>
    <row r="1737" s="26" customFormat="1" ht="11.25"/>
    <row r="1738" s="26" customFormat="1" ht="11.25"/>
    <row r="1739" s="26" customFormat="1" ht="11.25"/>
    <row r="1740" s="26" customFormat="1" ht="11.25"/>
    <row r="1741" s="26" customFormat="1" ht="11.25"/>
    <row r="1742" s="26" customFormat="1" ht="11.25"/>
    <row r="1743" s="26" customFormat="1" ht="11.25"/>
    <row r="1744" s="26" customFormat="1" ht="11.25"/>
    <row r="1745" s="26" customFormat="1" ht="11.25"/>
    <row r="1746" s="26" customFormat="1" ht="11.25"/>
    <row r="1747" s="26" customFormat="1" ht="11.25"/>
    <row r="1748" s="26" customFormat="1" ht="11.25"/>
    <row r="1749" s="26" customFormat="1" ht="11.25"/>
    <row r="1750" s="26" customFormat="1" ht="11.25"/>
    <row r="1751" s="26" customFormat="1" ht="11.25"/>
    <row r="1752" s="26" customFormat="1" ht="11.25"/>
    <row r="1753" s="26" customFormat="1" ht="11.25"/>
    <row r="1754" s="26" customFormat="1" ht="11.25"/>
    <row r="1755" s="26" customFormat="1" ht="11.25"/>
    <row r="1756" s="26" customFormat="1" ht="11.25"/>
    <row r="1757" s="26" customFormat="1" ht="11.25"/>
    <row r="1758" s="26" customFormat="1" ht="11.25"/>
    <row r="1759" s="26" customFormat="1" ht="11.25"/>
    <row r="1760" s="26" customFormat="1" ht="11.25"/>
    <row r="1761" s="26" customFormat="1" ht="11.25"/>
    <row r="1762" s="26" customFormat="1" ht="11.25"/>
    <row r="1763" s="26" customFormat="1" ht="11.25"/>
    <row r="1764" s="26" customFormat="1" ht="11.25"/>
    <row r="1765" s="26" customFormat="1" ht="11.25"/>
    <row r="1766" s="26" customFormat="1" ht="11.25"/>
    <row r="1767" s="26" customFormat="1" ht="11.25"/>
    <row r="1768" s="26" customFormat="1" ht="11.25"/>
    <row r="1769" s="26" customFormat="1" ht="11.25"/>
    <row r="1770" s="26" customFormat="1" ht="11.25"/>
    <row r="1771" s="26" customFormat="1" ht="11.25"/>
    <row r="1772" s="26" customFormat="1" ht="11.25"/>
    <row r="1773" s="26" customFormat="1" ht="11.25"/>
    <row r="1774" s="26" customFormat="1" ht="11.25"/>
    <row r="1775" s="26" customFormat="1" ht="11.25"/>
    <row r="1776" s="26" customFormat="1" ht="11.25"/>
    <row r="1777" s="26" customFormat="1" ht="11.25"/>
    <row r="1778" s="26" customFormat="1" ht="11.25"/>
    <row r="1779" s="26" customFormat="1" ht="11.25"/>
    <row r="1780" s="26" customFormat="1" ht="11.25"/>
    <row r="1781" s="26" customFormat="1" ht="11.25"/>
    <row r="1782" s="26" customFormat="1" ht="11.25"/>
    <row r="1783" s="26" customFormat="1" ht="11.25"/>
    <row r="1784" s="26" customFormat="1" ht="11.25"/>
    <row r="1785" s="26" customFormat="1" ht="11.25"/>
    <row r="1786" s="26" customFormat="1" ht="11.25"/>
    <row r="1787" s="26" customFormat="1" ht="11.25"/>
    <row r="1788" s="26" customFormat="1" ht="11.25"/>
    <row r="1789" s="26" customFormat="1" ht="11.25"/>
    <row r="1790" s="26" customFormat="1" ht="11.25"/>
    <row r="1791" s="26" customFormat="1" ht="11.25"/>
    <row r="1792" s="26" customFormat="1" ht="11.25"/>
    <row r="1793" s="26" customFormat="1" ht="11.25"/>
    <row r="1794" s="26" customFormat="1" ht="11.25"/>
    <row r="1795" s="26" customFormat="1" ht="11.25"/>
    <row r="1796" s="26" customFormat="1" ht="11.25"/>
    <row r="1797" s="26" customFormat="1" ht="11.25"/>
    <row r="1798" s="26" customFormat="1" ht="11.25"/>
    <row r="1799" s="26" customFormat="1" ht="11.25"/>
    <row r="1800" s="26" customFormat="1" ht="11.25"/>
    <row r="1801" s="26" customFormat="1" ht="11.25"/>
    <row r="1802" s="26" customFormat="1" ht="11.25"/>
    <row r="1803" s="26" customFormat="1" ht="11.25"/>
    <row r="1804" s="26" customFormat="1" ht="11.25"/>
    <row r="1805" s="26" customFormat="1" ht="11.25"/>
    <row r="1806" s="26" customFormat="1" ht="11.25"/>
    <row r="1807" s="26" customFormat="1" ht="11.25"/>
    <row r="1808" s="26" customFormat="1" ht="11.25"/>
    <row r="1809" s="26" customFormat="1" ht="11.25"/>
    <row r="1810" s="26" customFormat="1" ht="11.25"/>
    <row r="1811" s="26" customFormat="1" ht="11.25"/>
    <row r="1812" s="26" customFormat="1" ht="11.25"/>
    <row r="1813" s="26" customFormat="1" ht="11.25"/>
    <row r="1814" s="26" customFormat="1" ht="11.25"/>
    <row r="1815" s="26" customFormat="1" ht="11.25"/>
    <row r="1816" s="26" customFormat="1" ht="11.25"/>
    <row r="1817" s="26" customFormat="1" ht="11.25"/>
    <row r="1818" s="26" customFormat="1" ht="11.25"/>
    <row r="1819" s="26" customFormat="1" ht="11.25"/>
    <row r="1820" s="26" customFormat="1" ht="11.25"/>
    <row r="1821" s="26" customFormat="1" ht="11.25"/>
    <row r="1822" s="26" customFormat="1" ht="11.25"/>
    <row r="1823" s="26" customFormat="1" ht="11.25"/>
    <row r="1824" s="26" customFormat="1" ht="11.25"/>
    <row r="1825" s="26" customFormat="1" ht="11.25"/>
    <row r="1826" s="26" customFormat="1" ht="11.25"/>
    <row r="1827" s="26" customFormat="1" ht="11.25"/>
    <row r="1828" s="26" customFormat="1" ht="11.25"/>
    <row r="1829" s="26" customFormat="1" ht="11.25"/>
    <row r="1830" s="26" customFormat="1" ht="11.25"/>
    <row r="1831" s="26" customFormat="1" ht="11.25"/>
    <row r="1832" s="26" customFormat="1" ht="11.25"/>
    <row r="1833" s="26" customFormat="1" ht="11.25"/>
    <row r="1834" s="26" customFormat="1" ht="11.25"/>
    <row r="1835" s="26" customFormat="1" ht="11.25"/>
    <row r="1836" s="26" customFormat="1" ht="11.25"/>
    <row r="1837" s="26" customFormat="1" ht="11.25"/>
    <row r="1838" s="26" customFormat="1" ht="11.25"/>
    <row r="1839" s="26" customFormat="1" ht="11.25"/>
    <row r="1840" s="26" customFormat="1" ht="11.25"/>
    <row r="1841" s="26" customFormat="1" ht="11.25"/>
    <row r="1842" s="26" customFormat="1" ht="11.25"/>
    <row r="1843" s="26" customFormat="1" ht="11.25"/>
    <row r="1844" s="26" customFormat="1" ht="11.25"/>
    <row r="1845" s="26" customFormat="1" ht="11.25"/>
    <row r="1846" s="26" customFormat="1" ht="11.25"/>
    <row r="1847" s="26" customFormat="1" ht="11.25"/>
    <row r="1848" s="26" customFormat="1" ht="11.25"/>
    <row r="1849" s="26" customFormat="1" ht="11.25"/>
    <row r="1850" s="26" customFormat="1" ht="11.25"/>
    <row r="1851" s="26" customFormat="1" ht="11.25"/>
    <row r="1852" s="26" customFormat="1" ht="11.25"/>
    <row r="1853" s="26" customFormat="1" ht="11.25"/>
    <row r="1854" s="26" customFormat="1" ht="11.25"/>
    <row r="1855" s="26" customFormat="1" ht="11.25"/>
    <row r="1856" s="26" customFormat="1" ht="11.25"/>
    <row r="1857" s="26" customFormat="1" ht="11.25"/>
    <row r="1858" s="26" customFormat="1" ht="11.25"/>
    <row r="1859" s="26" customFormat="1" ht="11.25"/>
    <row r="1860" s="26" customFormat="1" ht="11.25"/>
    <row r="1861" s="26" customFormat="1" ht="11.25"/>
    <row r="1862" s="26" customFormat="1" ht="11.25"/>
    <row r="1863" s="26" customFormat="1" ht="11.25"/>
    <row r="1864" s="26" customFormat="1" ht="11.25"/>
    <row r="1865" s="26" customFormat="1" ht="11.25"/>
    <row r="1866" s="26" customFormat="1" ht="11.25"/>
    <row r="1867" s="26" customFormat="1" ht="11.25"/>
    <row r="1868" s="26" customFormat="1" ht="11.25"/>
    <row r="1869" s="26" customFormat="1" ht="11.25"/>
    <row r="1870" s="26" customFormat="1" ht="11.25"/>
    <row r="1871" s="26" customFormat="1" ht="11.25"/>
    <row r="1872" s="26" customFormat="1" ht="11.25"/>
    <row r="1873" s="26" customFormat="1" ht="11.25"/>
    <row r="1874" s="26" customFormat="1" ht="11.25"/>
    <row r="1875" s="26" customFormat="1" ht="11.25"/>
    <row r="1876" s="26" customFormat="1" ht="11.25"/>
    <row r="1877" s="26" customFormat="1" ht="11.25"/>
    <row r="1878" s="26" customFormat="1" ht="11.25"/>
    <row r="1879" s="26" customFormat="1" ht="11.25"/>
    <row r="1880" s="26" customFormat="1" ht="11.25"/>
    <row r="1881" s="26" customFormat="1" ht="11.25"/>
    <row r="1882" s="26" customFormat="1" ht="11.25"/>
    <row r="1883" s="26" customFormat="1" ht="11.25"/>
    <row r="1884" s="26" customFormat="1" ht="11.25"/>
    <row r="1885" s="26" customFormat="1" ht="11.25"/>
    <row r="1886" s="26" customFormat="1" ht="11.25"/>
    <row r="1887" s="26" customFormat="1" ht="11.25"/>
    <row r="1888" s="26" customFormat="1" ht="11.25"/>
    <row r="1889" s="26" customFormat="1" ht="11.25"/>
    <row r="1890" s="26" customFormat="1" ht="11.25"/>
    <row r="1891" s="26" customFormat="1" ht="11.25"/>
    <row r="1892" s="26" customFormat="1" ht="11.25"/>
    <row r="1893" s="26" customFormat="1" ht="11.25"/>
    <row r="1894" s="26" customFormat="1" ht="11.25"/>
    <row r="1895" s="26" customFormat="1" ht="11.25"/>
    <row r="1896" s="26" customFormat="1" ht="11.25"/>
    <row r="1897" s="26" customFormat="1" ht="11.25"/>
    <row r="1898" s="26" customFormat="1" ht="11.25"/>
    <row r="1899" s="26" customFormat="1" ht="11.25"/>
    <row r="1900" s="26" customFormat="1" ht="11.25"/>
    <row r="1901" s="26" customFormat="1" ht="11.25"/>
    <row r="1902" s="26" customFormat="1" ht="11.25"/>
    <row r="1903" s="26" customFormat="1" ht="11.25"/>
    <row r="1904" s="26" customFormat="1" ht="11.25"/>
    <row r="1905" s="26" customFormat="1" ht="11.25"/>
    <row r="1906" s="26" customFormat="1" ht="11.25"/>
    <row r="1907" s="26" customFormat="1" ht="11.25"/>
    <row r="1908" s="26" customFormat="1" ht="11.25"/>
    <row r="1909" s="26" customFormat="1" ht="11.25"/>
    <row r="1910" s="26" customFormat="1" ht="11.25"/>
    <row r="1911" s="26" customFormat="1" ht="11.25"/>
    <row r="1912" s="26" customFormat="1" ht="11.25"/>
    <row r="1913" s="26" customFormat="1" ht="11.25"/>
    <row r="1914" s="26" customFormat="1" ht="11.25"/>
    <row r="1915" s="26" customFormat="1" ht="11.25"/>
    <row r="1916" s="26" customFormat="1" ht="11.25"/>
    <row r="1917" s="26" customFormat="1" ht="11.25"/>
    <row r="1918" s="26" customFormat="1" ht="11.25"/>
    <row r="1919" s="26" customFormat="1" ht="11.25"/>
    <row r="1920" s="26" customFormat="1" ht="11.25"/>
    <row r="1921" s="26" customFormat="1" ht="11.25"/>
    <row r="1922" s="26" customFormat="1" ht="11.25"/>
    <row r="1923" s="26" customFormat="1" ht="11.25"/>
    <row r="1924" s="26" customFormat="1" ht="11.25"/>
    <row r="1925" s="26" customFormat="1" ht="11.25"/>
    <row r="1926" s="26" customFormat="1" ht="11.25"/>
    <row r="1927" s="26" customFormat="1" ht="11.25"/>
    <row r="1928" s="26" customFormat="1" ht="11.25"/>
    <row r="1929" s="26" customFormat="1" ht="11.25"/>
    <row r="1930" s="26" customFormat="1" ht="11.25"/>
    <row r="1931" s="26" customFormat="1" ht="11.25"/>
    <row r="1932" s="26" customFormat="1" ht="11.25"/>
    <row r="1933" s="26" customFormat="1" ht="11.25"/>
    <row r="1934" s="26" customFormat="1" ht="11.25"/>
    <row r="1935" s="26" customFormat="1" ht="11.25"/>
    <row r="1936" s="26" customFormat="1" ht="11.25"/>
    <row r="1937" s="26" customFormat="1" ht="11.25"/>
    <row r="1938" s="26" customFormat="1" ht="11.25"/>
    <row r="1939" s="26" customFormat="1" ht="11.25"/>
    <row r="1940" s="26" customFormat="1" ht="11.25"/>
    <row r="1941" s="26" customFormat="1" ht="11.25"/>
    <row r="1942" s="26" customFormat="1" ht="11.25"/>
    <row r="1943" s="26" customFormat="1" ht="11.25"/>
    <row r="1944" s="26" customFormat="1" ht="11.25"/>
    <row r="1945" s="26" customFormat="1" ht="11.25"/>
    <row r="1946" s="26" customFormat="1" ht="11.25"/>
    <row r="1947" s="26" customFormat="1" ht="11.25"/>
    <row r="1948" s="26" customFormat="1" ht="11.25"/>
    <row r="1949" s="26" customFormat="1" ht="11.25"/>
    <row r="1950" s="26" customFormat="1" ht="11.25"/>
    <row r="1951" s="26" customFormat="1" ht="11.25"/>
    <row r="1952" s="26" customFormat="1" ht="11.25"/>
    <row r="1953" s="26" customFormat="1" ht="11.25"/>
    <row r="1954" s="26" customFormat="1" ht="11.25"/>
    <row r="1955" s="26" customFormat="1" ht="11.25"/>
    <row r="1956" s="26" customFormat="1" ht="11.25"/>
    <row r="1957" s="26" customFormat="1" ht="11.25"/>
    <row r="1958" s="26" customFormat="1" ht="11.25"/>
    <row r="1959" s="26" customFormat="1" ht="11.25"/>
    <row r="1960" s="26" customFormat="1" ht="11.25"/>
    <row r="1961" s="26" customFormat="1" ht="11.25"/>
    <row r="1962" s="26" customFormat="1" ht="11.25"/>
    <row r="1963" s="26" customFormat="1" ht="11.25"/>
    <row r="1964" s="26" customFormat="1" ht="11.25"/>
    <row r="1965" s="26" customFormat="1" ht="11.25"/>
    <row r="1966" s="26" customFormat="1" ht="11.25"/>
    <row r="1967" s="26" customFormat="1" ht="11.25"/>
    <row r="1968" s="26" customFormat="1" ht="11.25"/>
    <row r="1969" s="26" customFormat="1" ht="11.25"/>
    <row r="1970" s="26" customFormat="1" ht="11.25"/>
    <row r="1971" s="26" customFormat="1" ht="11.25"/>
    <row r="1972" s="26" customFormat="1" ht="11.25"/>
    <row r="1973" s="26" customFormat="1" ht="11.25"/>
    <row r="1974" s="26" customFormat="1" ht="11.25"/>
    <row r="1975" s="26" customFormat="1" ht="11.25"/>
    <row r="1976" s="26" customFormat="1" ht="11.25"/>
    <row r="1977" s="26" customFormat="1" ht="11.25"/>
    <row r="1978" s="26" customFormat="1" ht="11.25"/>
    <row r="1979" s="26" customFormat="1" ht="11.25"/>
    <row r="1980" s="26" customFormat="1" ht="11.25"/>
    <row r="1981" s="26" customFormat="1" ht="11.25"/>
    <row r="1982" s="26" customFormat="1" ht="11.25"/>
    <row r="1983" s="26" customFormat="1" ht="11.25"/>
    <row r="1984" s="26" customFormat="1" ht="11.25"/>
    <row r="1985" s="26" customFormat="1" ht="11.25"/>
    <row r="1986" s="26" customFormat="1" ht="11.25"/>
    <row r="1987" s="26" customFormat="1" ht="11.25"/>
    <row r="1988" s="26" customFormat="1" ht="11.25"/>
  </sheetData>
  <mergeCells count="22">
    <mergeCell ref="C20:G20"/>
    <mergeCell ref="C21:G21"/>
    <mergeCell ref="C22:G22"/>
    <mergeCell ref="C23:G23"/>
    <mergeCell ref="C24:G24"/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C17:G17"/>
    <mergeCell ref="C18:G18"/>
    <mergeCell ref="A1:G1"/>
    <mergeCell ref="A2:G2"/>
    <mergeCell ref="C7:E7"/>
    <mergeCell ref="B8:B9"/>
    <mergeCell ref="C8:E8"/>
  </mergeCells>
  <printOptions horizontalCentered="1"/>
  <pageMargins left="0.23622047244094491" right="0.23622047244094491" top="0.23622047244094491" bottom="0.23622047244094491" header="2.1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2023-10-31T16:40:51Z</cp:lastPrinted>
  <dcterms:created xsi:type="dcterms:W3CDTF">2013-02-07T15:56:20Z</dcterms:created>
  <dcterms:modified xsi:type="dcterms:W3CDTF">2023-11-03T16:54:53Z</dcterms:modified>
</cp:coreProperties>
</file>